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'1.Ведомость'!$A$1:$D$90</definedName>
  </definedNames>
  <calcPr calcId="162913" iterate="1"/>
</workbook>
</file>

<file path=xl/calcChain.xml><?xml version="1.0" encoding="utf-8"?>
<calcChain xmlns="http://schemas.openxmlformats.org/spreadsheetml/2006/main">
  <c r="BZ86" i="9" l="1"/>
  <c r="BZ83" i="9"/>
  <c r="D81" i="9"/>
  <c r="H119" i="1"/>
  <c r="D80" i="9"/>
  <c r="H118" i="1"/>
  <c r="D79" i="9"/>
  <c r="H117" i="1"/>
  <c r="D77" i="9"/>
  <c r="H115" i="1"/>
  <c r="D76" i="9"/>
  <c r="H114" i="1"/>
  <c r="D74" i="9"/>
  <c r="H112" i="1"/>
  <c r="D73" i="9"/>
  <c r="H111" i="1"/>
  <c r="D72" i="9"/>
  <c r="H110" i="1"/>
  <c r="D70" i="9"/>
  <c r="H108" i="1"/>
  <c r="D69" i="9"/>
  <c r="H107" i="1"/>
  <c r="D67" i="9"/>
  <c r="H105" i="1"/>
  <c r="D61" i="9"/>
  <c r="H67" i="1"/>
  <c r="D58" i="9"/>
  <c r="H64" i="1"/>
  <c r="D56" i="9"/>
  <c r="H62" i="1"/>
  <c r="D55" i="9"/>
  <c r="H61" i="1"/>
  <c r="D53" i="9"/>
  <c r="H59" i="1"/>
  <c r="D51" i="9"/>
  <c r="H57" i="1"/>
  <c r="D49" i="9"/>
  <c r="H55" i="1"/>
  <c r="D47" i="9"/>
  <c r="H53" i="1"/>
  <c r="D46" i="9"/>
  <c r="H52" i="1"/>
  <c r="D45" i="9"/>
  <c r="H51" i="1"/>
  <c r="D44" i="9"/>
  <c r="H50" i="1"/>
  <c r="D42" i="9"/>
  <c r="H48" i="1"/>
  <c r="D41" i="9"/>
  <c r="H47" i="1"/>
  <c r="D40" i="9"/>
  <c r="H46" i="1"/>
  <c r="D38" i="9"/>
  <c r="H44" i="1"/>
  <c r="D37" i="9"/>
  <c r="H43" i="1"/>
  <c r="D35" i="9"/>
  <c r="H41" i="1"/>
  <c r="D34" i="9"/>
  <c r="H40" i="1"/>
  <c r="D33" i="9"/>
  <c r="H39" i="1"/>
  <c r="D31" i="9"/>
  <c r="H37" i="1"/>
  <c r="D30" i="9"/>
  <c r="H36" i="1"/>
  <c r="D28" i="9"/>
  <c r="H34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 s="1"/>
  <c r="DI2" i="3" s="1"/>
  <c r="DJ2" i="3" s="1"/>
  <c r="CY2" i="3"/>
  <c r="CZ2" i="3"/>
  <c r="DA2" i="3"/>
  <c r="DB2" i="3"/>
  <c r="DC2" i="3"/>
  <c r="A3" i="3"/>
  <c r="Y3" i="3"/>
  <c r="CX3" i="3" s="1"/>
  <c r="DG3" i="3" s="1"/>
  <c r="DJ3" i="3" s="1"/>
  <c r="CW3" i="3"/>
  <c r="CY3" i="3"/>
  <c r="CZ3" i="3"/>
  <c r="DB3" i="3" s="1"/>
  <c r="DA3" i="3"/>
  <c r="DC3" i="3"/>
  <c r="A4" i="3"/>
  <c r="Y4" i="3"/>
  <c r="CX4" i="3"/>
  <c r="DG4" i="3" s="1"/>
  <c r="CY4" i="3"/>
  <c r="CZ4" i="3"/>
  <c r="DB4" i="3" s="1"/>
  <c r="DA4" i="3"/>
  <c r="DC4" i="3"/>
  <c r="DF4" i="3"/>
  <c r="DH4" i="3"/>
  <c r="DJ4" i="3"/>
  <c r="A5" i="3"/>
  <c r="Y5" i="3"/>
  <c r="CX5" i="3" s="1"/>
  <c r="CY5" i="3"/>
  <c r="CZ5" i="3"/>
  <c r="DA5" i="3"/>
  <c r="DB5" i="3"/>
  <c r="DC5" i="3"/>
  <c r="DI5" i="3"/>
  <c r="A6" i="3"/>
  <c r="Y6" i="3"/>
  <c r="CX6" i="3"/>
  <c r="DH6" i="3" s="1"/>
  <c r="CY6" i="3"/>
  <c r="CZ6" i="3"/>
  <c r="DA6" i="3"/>
  <c r="DB6" i="3"/>
  <c r="DC6" i="3"/>
  <c r="A7" i="3"/>
  <c r="Y7" i="3"/>
  <c r="CX7" i="3" s="1"/>
  <c r="DG7" i="3" s="1"/>
  <c r="CY7" i="3"/>
  <c r="CZ7" i="3"/>
  <c r="DB7" i="3" s="1"/>
  <c r="DA7" i="3"/>
  <c r="DC7" i="3"/>
  <c r="A8" i="3"/>
  <c r="Y8" i="3"/>
  <c r="CX8" i="3"/>
  <c r="DG8" i="3" s="1"/>
  <c r="CY8" i="3"/>
  <c r="CZ8" i="3"/>
  <c r="DB8" i="3" s="1"/>
  <c r="DA8" i="3"/>
  <c r="DC8" i="3"/>
  <c r="DF8" i="3"/>
  <c r="DJ8" i="3" s="1"/>
  <c r="DH8" i="3"/>
  <c r="A9" i="3"/>
  <c r="Y9" i="3"/>
  <c r="CX9" i="3" s="1"/>
  <c r="CU9" i="3"/>
  <c r="CV9" i="3"/>
  <c r="CY9" i="3"/>
  <c r="CZ9" i="3"/>
  <c r="DB9" i="3" s="1"/>
  <c r="DA9" i="3"/>
  <c r="DC9" i="3"/>
  <c r="DG9" i="3"/>
  <c r="A10" i="3"/>
  <c r="Y10" i="3"/>
  <c r="CX10" i="3"/>
  <c r="DG10" i="3" s="1"/>
  <c r="CY10" i="3"/>
  <c r="CZ10" i="3"/>
  <c r="DB10" i="3" s="1"/>
  <c r="DA10" i="3"/>
  <c r="DC10" i="3"/>
  <c r="DF10" i="3"/>
  <c r="DJ10" i="3" s="1"/>
  <c r="DH10" i="3"/>
  <c r="A11" i="3"/>
  <c r="Y11" i="3"/>
  <c r="CX11" i="3" s="1"/>
  <c r="DI11" i="3" s="1"/>
  <c r="CY11" i="3"/>
  <c r="CZ11" i="3"/>
  <c r="DA11" i="3"/>
  <c r="DB11" i="3"/>
  <c r="DC11" i="3"/>
  <c r="A12" i="3"/>
  <c r="Y12" i="3"/>
  <c r="CX12" i="3"/>
  <c r="DH12" i="3" s="1"/>
  <c r="CY12" i="3"/>
  <c r="CZ12" i="3"/>
  <c r="DA12" i="3"/>
  <c r="DB12" i="3"/>
  <c r="DC12" i="3"/>
  <c r="A13" i="3"/>
  <c r="Y13" i="3"/>
  <c r="CX13" i="3" s="1"/>
  <c r="DG13" i="3" s="1"/>
  <c r="CY13" i="3"/>
  <c r="CZ13" i="3"/>
  <c r="DB13" i="3" s="1"/>
  <c r="DA13" i="3"/>
  <c r="DC13" i="3"/>
  <c r="A14" i="3"/>
  <c r="Y14" i="3"/>
  <c r="CX14" i="3"/>
  <c r="DG14" i="3" s="1"/>
  <c r="CY14" i="3"/>
  <c r="CZ14" i="3"/>
  <c r="DB14" i="3" s="1"/>
  <c r="DA14" i="3"/>
  <c r="DC14" i="3"/>
  <c r="DF14" i="3"/>
  <c r="DH14" i="3"/>
  <c r="DJ14" i="3"/>
  <c r="A15" i="3"/>
  <c r="Y15" i="3"/>
  <c r="CX15" i="3" s="1"/>
  <c r="CU15" i="3"/>
  <c r="CV15" i="3"/>
  <c r="CY15" i="3"/>
  <c r="CZ15" i="3"/>
  <c r="DB15" i="3" s="1"/>
  <c r="DA15" i="3"/>
  <c r="DC15" i="3"/>
  <c r="DG15" i="3"/>
  <c r="A16" i="3"/>
  <c r="Y16" i="3"/>
  <c r="CX16" i="3"/>
  <c r="DG16" i="3" s="1"/>
  <c r="CY16" i="3"/>
  <c r="CZ16" i="3"/>
  <c r="DB16" i="3" s="1"/>
  <c r="DA16" i="3"/>
  <c r="DC16" i="3"/>
  <c r="DF16" i="3"/>
  <c r="DH16" i="3"/>
  <c r="A17" i="3"/>
  <c r="Y17" i="3"/>
  <c r="CW17" i="3" s="1"/>
  <c r="CX17" i="3"/>
  <c r="CY17" i="3"/>
  <c r="CZ17" i="3"/>
  <c r="DA17" i="3"/>
  <c r="DB17" i="3"/>
  <c r="DC17" i="3"/>
  <c r="DH17" i="3"/>
  <c r="A18" i="3"/>
  <c r="Y18" i="3"/>
  <c r="CY18" i="3"/>
  <c r="CZ18" i="3"/>
  <c r="DB18" i="3" s="1"/>
  <c r="DA18" i="3"/>
  <c r="DC18" i="3"/>
  <c r="A19" i="3"/>
  <c r="Y19" i="3"/>
  <c r="CX19" i="3" s="1"/>
  <c r="CY19" i="3"/>
  <c r="CZ19" i="3"/>
  <c r="DA19" i="3"/>
  <c r="DB19" i="3"/>
  <c r="DC19" i="3"/>
  <c r="DI19" i="3"/>
  <c r="A20" i="3"/>
  <c r="Y20" i="3"/>
  <c r="CX20" i="3"/>
  <c r="CY20" i="3"/>
  <c r="CZ20" i="3"/>
  <c r="DA20" i="3"/>
  <c r="DB20" i="3"/>
  <c r="DC20" i="3"/>
  <c r="DH20" i="3"/>
  <c r="A21" i="3"/>
  <c r="Y21" i="3"/>
  <c r="CX21" i="3" s="1"/>
  <c r="CY21" i="3"/>
  <c r="CZ21" i="3"/>
  <c r="DB21" i="3" s="1"/>
  <c r="DA21" i="3"/>
  <c r="DC21" i="3"/>
  <c r="DG21" i="3"/>
  <c r="A22" i="3"/>
  <c r="Y22" i="3"/>
  <c r="CX22" i="3"/>
  <c r="DG22" i="3" s="1"/>
  <c r="CY22" i="3"/>
  <c r="CZ22" i="3"/>
  <c r="DB22" i="3" s="1"/>
  <c r="DA22" i="3"/>
  <c r="DC22" i="3"/>
  <c r="DF22" i="3"/>
  <c r="DJ22" i="3" s="1"/>
  <c r="DH22" i="3"/>
  <c r="A23" i="3"/>
  <c r="Y23" i="3"/>
  <c r="CX23" i="3" s="1"/>
  <c r="DI23" i="3" s="1"/>
  <c r="CY23" i="3"/>
  <c r="CZ23" i="3"/>
  <c r="DA23" i="3"/>
  <c r="DB23" i="3"/>
  <c r="DC23" i="3"/>
  <c r="A24" i="3"/>
  <c r="Y24" i="3"/>
  <c r="CX24" i="3"/>
  <c r="DH24" i="3" s="1"/>
  <c r="CY24" i="3"/>
  <c r="CZ24" i="3"/>
  <c r="DA24" i="3"/>
  <c r="DB24" i="3"/>
  <c r="DC24" i="3"/>
  <c r="A25" i="3"/>
  <c r="Y25" i="3"/>
  <c r="CX25" i="3" s="1"/>
  <c r="DG25" i="3" s="1"/>
  <c r="CY25" i="3"/>
  <c r="CZ25" i="3"/>
  <c r="DB25" i="3" s="1"/>
  <c r="DA25" i="3"/>
  <c r="DC25" i="3"/>
  <c r="A26" i="3"/>
  <c r="Y26" i="3"/>
  <c r="CX26" i="3"/>
  <c r="DG26" i="3" s="1"/>
  <c r="CY26" i="3"/>
  <c r="CZ26" i="3"/>
  <c r="DB26" i="3" s="1"/>
  <c r="DA26" i="3"/>
  <c r="DC26" i="3"/>
  <c r="DF26" i="3"/>
  <c r="DH26" i="3"/>
  <c r="DJ26" i="3"/>
  <c r="A27" i="3"/>
  <c r="Y27" i="3"/>
  <c r="CX27" i="3" s="1"/>
  <c r="CU27" i="3"/>
  <c r="CV27" i="3"/>
  <c r="CY27" i="3"/>
  <c r="CZ27" i="3"/>
  <c r="DB27" i="3" s="1"/>
  <c r="DA27" i="3"/>
  <c r="DC27" i="3"/>
  <c r="DG27" i="3"/>
  <c r="A28" i="3"/>
  <c r="Y28" i="3"/>
  <c r="CX28" i="3"/>
  <c r="DG28" i="3" s="1"/>
  <c r="CY28" i="3"/>
  <c r="CZ28" i="3"/>
  <c r="DB28" i="3" s="1"/>
  <c r="DA28" i="3"/>
  <c r="DC28" i="3"/>
  <c r="DF28" i="3"/>
  <c r="DH28" i="3"/>
  <c r="A29" i="3"/>
  <c r="Y29" i="3"/>
  <c r="CW29" i="3" s="1"/>
  <c r="CX29" i="3"/>
  <c r="CY29" i="3"/>
  <c r="CZ29" i="3"/>
  <c r="DA29" i="3"/>
  <c r="DB29" i="3"/>
  <c r="DC29" i="3"/>
  <c r="DH29" i="3"/>
  <c r="A30" i="3"/>
  <c r="Y30" i="3"/>
  <c r="CY30" i="3"/>
  <c r="CZ30" i="3"/>
  <c r="DB30" i="3" s="1"/>
  <c r="DA30" i="3"/>
  <c r="DC30" i="3"/>
  <c r="A31" i="3"/>
  <c r="Y31" i="3"/>
  <c r="CW31" i="3" s="1"/>
  <c r="CX31" i="3"/>
  <c r="CY31" i="3"/>
  <c r="CZ31" i="3"/>
  <c r="DA31" i="3"/>
  <c r="DB31" i="3"/>
  <c r="DC31" i="3"/>
  <c r="DH31" i="3"/>
  <c r="A32" i="3"/>
  <c r="Y32" i="3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DI33" i="3"/>
  <c r="A34" i="3"/>
  <c r="Y34" i="3"/>
  <c r="CX34" i="3"/>
  <c r="DH34" i="3" s="1"/>
  <c r="CY34" i="3"/>
  <c r="CZ34" i="3"/>
  <c r="DA34" i="3"/>
  <c r="DB34" i="3"/>
  <c r="DC34" i="3"/>
  <c r="A35" i="3"/>
  <c r="Y35" i="3"/>
  <c r="CX35" i="3" s="1"/>
  <c r="DG35" i="3" s="1"/>
  <c r="CY35" i="3"/>
  <c r="CZ35" i="3"/>
  <c r="DB35" i="3" s="1"/>
  <c r="DA35" i="3"/>
  <c r="DC35" i="3"/>
  <c r="A36" i="3"/>
  <c r="Y36" i="3"/>
  <c r="CX36" i="3"/>
  <c r="DG36" i="3" s="1"/>
  <c r="CY36" i="3"/>
  <c r="CZ36" i="3"/>
  <c r="DB36" i="3" s="1"/>
  <c r="DA36" i="3"/>
  <c r="DC36" i="3"/>
  <c r="DF36" i="3"/>
  <c r="DJ36" i="3" s="1"/>
  <c r="DH36" i="3"/>
  <c r="A37" i="3"/>
  <c r="Y37" i="3"/>
  <c r="CX37" i="3" s="1"/>
  <c r="DG37" i="3" s="1"/>
  <c r="CY37" i="3"/>
  <c r="CZ37" i="3"/>
  <c r="DA37" i="3"/>
  <c r="DB37" i="3"/>
  <c r="DC37" i="3"/>
  <c r="DI37" i="3"/>
  <c r="A38" i="3"/>
  <c r="Y38" i="3"/>
  <c r="CV38" i="3" s="1"/>
  <c r="CU38" i="3"/>
  <c r="CX38" i="3"/>
  <c r="DF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DG39" i="3"/>
  <c r="DI39" i="3"/>
  <c r="DJ39" i="3" s="1"/>
  <c r="A40" i="3"/>
  <c r="Y40" i="3"/>
  <c r="CX40" i="3" s="1"/>
  <c r="CW40" i="3"/>
  <c r="CY40" i="3"/>
  <c r="CZ40" i="3"/>
  <c r="DB40" i="3" s="1"/>
  <c r="DA40" i="3"/>
  <c r="DC40" i="3"/>
  <c r="DG40" i="3"/>
  <c r="DJ40" i="3" s="1"/>
  <c r="A41" i="3"/>
  <c r="Y41" i="3"/>
  <c r="CW41" i="3"/>
  <c r="CX41" i="3"/>
  <c r="DF41" i="3" s="1"/>
  <c r="CY41" i="3"/>
  <c r="CZ41" i="3"/>
  <c r="DA41" i="3"/>
  <c r="DB41" i="3"/>
  <c r="DC41" i="3"/>
  <c r="DG41" i="3"/>
  <c r="DJ41" i="3" s="1"/>
  <c r="DH41" i="3"/>
  <c r="DI41" i="3"/>
  <c r="A42" i="3"/>
  <c r="Y42" i="3"/>
  <c r="CX42" i="3" s="1"/>
  <c r="DG42" i="3" s="1"/>
  <c r="DJ42" i="3" s="1"/>
  <c r="CW42" i="3"/>
  <c r="CY42" i="3"/>
  <c r="CZ42" i="3"/>
  <c r="DB42" i="3" s="1"/>
  <c r="DA42" i="3"/>
  <c r="DC42" i="3"/>
  <c r="A43" i="3"/>
  <c r="Y43" i="3"/>
  <c r="CX43" i="3"/>
  <c r="CY43" i="3"/>
  <c r="CZ43" i="3"/>
  <c r="DB43" i="3" s="1"/>
  <c r="DA43" i="3"/>
  <c r="DC43" i="3"/>
  <c r="DF43" i="3"/>
  <c r="DJ43" i="3" s="1"/>
  <c r="DH43" i="3"/>
  <c r="A44" i="3"/>
  <c r="Y44" i="3"/>
  <c r="CX44" i="3" s="1"/>
  <c r="CY44" i="3"/>
  <c r="CZ44" i="3"/>
  <c r="DA44" i="3"/>
  <c r="DB44" i="3"/>
  <c r="DC44" i="3"/>
  <c r="A45" i="3"/>
  <c r="Y45" i="3"/>
  <c r="CX45" i="3"/>
  <c r="DI45" i="3" s="1"/>
  <c r="CY45" i="3"/>
  <c r="CZ45" i="3"/>
  <c r="DA45" i="3"/>
  <c r="DB45" i="3"/>
  <c r="DC45" i="3"/>
  <c r="DH45" i="3"/>
  <c r="A46" i="3"/>
  <c r="Y46" i="3"/>
  <c r="CX46" i="3" s="1"/>
  <c r="DH46" i="3" s="1"/>
  <c r="CY46" i="3"/>
  <c r="CZ46" i="3"/>
  <c r="DB46" i="3" s="1"/>
  <c r="DA46" i="3"/>
  <c r="DC46" i="3"/>
  <c r="DF46" i="3"/>
  <c r="DJ46" i="3" s="1"/>
  <c r="DG46" i="3"/>
  <c r="A47" i="3"/>
  <c r="Y47" i="3"/>
  <c r="CV47" i="3" s="1"/>
  <c r="CU47" i="3"/>
  <c r="CX47" i="3"/>
  <c r="DH47" i="3" s="1"/>
  <c r="CY47" i="3"/>
  <c r="CZ47" i="3"/>
  <c r="DA47" i="3"/>
  <c r="DB47" i="3"/>
  <c r="DC47" i="3"/>
  <c r="A48" i="3"/>
  <c r="Y48" i="3"/>
  <c r="CX48" i="3" s="1"/>
  <c r="DG48" i="3" s="1"/>
  <c r="CY48" i="3"/>
  <c r="CZ48" i="3"/>
  <c r="DA48" i="3"/>
  <c r="DB48" i="3"/>
  <c r="DC48" i="3"/>
  <c r="A49" i="3"/>
  <c r="Y49" i="3"/>
  <c r="CW49" i="3" s="1"/>
  <c r="CY49" i="3"/>
  <c r="CZ49" i="3"/>
  <c r="DB49" i="3" s="1"/>
  <c r="DA49" i="3"/>
  <c r="DC49" i="3"/>
  <c r="A50" i="3"/>
  <c r="Y50" i="3"/>
  <c r="CW50" i="3"/>
  <c r="CX50" i="3"/>
  <c r="DI50" i="3" s="1"/>
  <c r="CY50" i="3"/>
  <c r="CZ50" i="3"/>
  <c r="DA50" i="3"/>
  <c r="DB50" i="3"/>
  <c r="DC50" i="3"/>
  <c r="DG50" i="3"/>
  <c r="DJ50" i="3" s="1"/>
  <c r="DH50" i="3"/>
  <c r="A51" i="3"/>
  <c r="Y51" i="3"/>
  <c r="CX51" i="3" s="1"/>
  <c r="DF51" i="3" s="1"/>
  <c r="DJ51" i="3" s="1"/>
  <c r="CY51" i="3"/>
  <c r="CZ51" i="3"/>
  <c r="DB51" i="3" s="1"/>
  <c r="DA51" i="3"/>
  <c r="DC51" i="3"/>
  <c r="DG51" i="3"/>
  <c r="A52" i="3"/>
  <c r="Y52" i="3"/>
  <c r="CX52" i="3" s="1"/>
  <c r="CY52" i="3"/>
  <c r="CZ52" i="3"/>
  <c r="DB52" i="3" s="1"/>
  <c r="DA52" i="3"/>
  <c r="DC52" i="3"/>
  <c r="DF52" i="3"/>
  <c r="DJ52" i="3" s="1"/>
  <c r="DI52" i="3"/>
  <c r="A53" i="3"/>
  <c r="Y53" i="3"/>
  <c r="CX53" i="3"/>
  <c r="DH53" i="3" s="1"/>
  <c r="CY53" i="3"/>
  <c r="CZ53" i="3"/>
  <c r="DA53" i="3"/>
  <c r="DB53" i="3"/>
  <c r="DC53" i="3"/>
  <c r="DI53" i="3"/>
  <c r="A54" i="3"/>
  <c r="Y54" i="3"/>
  <c r="CX54" i="3" s="1"/>
  <c r="CY54" i="3"/>
  <c r="CZ54" i="3"/>
  <c r="DA54" i="3"/>
  <c r="DB54" i="3"/>
  <c r="DC54" i="3"/>
  <c r="A55" i="3"/>
  <c r="Y55" i="3"/>
  <c r="CX55" i="3" s="1"/>
  <c r="DF55" i="3" s="1"/>
  <c r="DJ55" i="3" s="1"/>
  <c r="CY55" i="3"/>
  <c r="CZ55" i="3"/>
  <c r="DB55" i="3" s="1"/>
  <c r="DA55" i="3"/>
  <c r="DC55" i="3"/>
  <c r="A56" i="3"/>
  <c r="Y56" i="3"/>
  <c r="CU56" i="3"/>
  <c r="CV56" i="3"/>
  <c r="CX56" i="3"/>
  <c r="DG56" i="3" s="1"/>
  <c r="CY56" i="3"/>
  <c r="CZ56" i="3"/>
  <c r="DA56" i="3"/>
  <c r="DB56" i="3"/>
  <c r="DC56" i="3"/>
  <c r="A57" i="3"/>
  <c r="Y57" i="3"/>
  <c r="CX57" i="3" s="1"/>
  <c r="DF57" i="3" s="1"/>
  <c r="CY57" i="3"/>
  <c r="CZ57" i="3"/>
  <c r="DB57" i="3" s="1"/>
  <c r="DA57" i="3"/>
  <c r="DC57" i="3"/>
  <c r="A58" i="3"/>
  <c r="Y58" i="3"/>
  <c r="CW58" i="3"/>
  <c r="CX58" i="3"/>
  <c r="DH58" i="3" s="1"/>
  <c r="CY58" i="3"/>
  <c r="CZ58" i="3"/>
  <c r="DA58" i="3"/>
  <c r="DB58" i="3"/>
  <c r="DC58" i="3"/>
  <c r="A59" i="3"/>
  <c r="Y59" i="3"/>
  <c r="CX59" i="3" s="1"/>
  <c r="DF59" i="3" s="1"/>
  <c r="CY59" i="3"/>
  <c r="CZ59" i="3"/>
  <c r="DB59" i="3" s="1"/>
  <c r="DA59" i="3"/>
  <c r="DC59" i="3"/>
  <c r="DG59" i="3"/>
  <c r="DJ59" i="3" s="1"/>
  <c r="A60" i="3"/>
  <c r="Y60" i="3"/>
  <c r="CX60" i="3"/>
  <c r="DG60" i="3" s="1"/>
  <c r="CY60" i="3"/>
  <c r="CZ60" i="3"/>
  <c r="DB60" i="3" s="1"/>
  <c r="DA60" i="3"/>
  <c r="DC60" i="3"/>
  <c r="DF60" i="3"/>
  <c r="DH60" i="3"/>
  <c r="DI60" i="3"/>
  <c r="DJ60" i="3"/>
  <c r="A61" i="3"/>
  <c r="Y61" i="3"/>
  <c r="CX61" i="3"/>
  <c r="CY61" i="3"/>
  <c r="CZ61" i="3"/>
  <c r="DA61" i="3"/>
  <c r="DB61" i="3"/>
  <c r="DC61" i="3"/>
  <c r="DH61" i="3"/>
  <c r="DI61" i="3"/>
  <c r="A62" i="3"/>
  <c r="Y62" i="3"/>
  <c r="CX62" i="3" s="1"/>
  <c r="CY62" i="3"/>
  <c r="CZ62" i="3"/>
  <c r="DA62" i="3"/>
  <c r="DB62" i="3"/>
  <c r="DC62" i="3"/>
  <c r="A63" i="3"/>
  <c r="Y63" i="3"/>
  <c r="CV63" i="3" s="1"/>
  <c r="CU63" i="3"/>
  <c r="CX63" i="3"/>
  <c r="DH63" i="3" s="1"/>
  <c r="CY63" i="3"/>
  <c r="CZ63" i="3"/>
  <c r="DA63" i="3"/>
  <c r="DB63" i="3"/>
  <c r="DC63" i="3"/>
  <c r="A64" i="3"/>
  <c r="Y64" i="3"/>
  <c r="CX64" i="3" s="1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X66" i="3"/>
  <c r="DH66" i="3" s="1"/>
  <c r="CY66" i="3"/>
  <c r="CZ66" i="3"/>
  <c r="DA66" i="3"/>
  <c r="DB66" i="3"/>
  <c r="DC66" i="3"/>
  <c r="DI66" i="3"/>
  <c r="A67" i="3"/>
  <c r="Y67" i="3"/>
  <c r="CX67" i="3" s="1"/>
  <c r="CY67" i="3"/>
  <c r="CZ67" i="3"/>
  <c r="DA67" i="3"/>
  <c r="DB67" i="3"/>
  <c r="DC67" i="3"/>
  <c r="A68" i="3"/>
  <c r="Y68" i="3"/>
  <c r="CV68" i="3" s="1"/>
  <c r="CU68" i="3"/>
  <c r="CY68" i="3"/>
  <c r="CZ68" i="3"/>
  <c r="DA68" i="3"/>
  <c r="DB68" i="3"/>
  <c r="DC68" i="3"/>
  <c r="A69" i="3"/>
  <c r="Y69" i="3"/>
  <c r="CX69" i="3"/>
  <c r="DG69" i="3" s="1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W71" i="3"/>
  <c r="CX71" i="3"/>
  <c r="DG71" i="3" s="1"/>
  <c r="DJ71" i="3" s="1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W73" i="3"/>
  <c r="CX73" i="3"/>
  <c r="DG73" i="3" s="1"/>
  <c r="DJ73" i="3" s="1"/>
  <c r="CY73" i="3"/>
  <c r="CZ73" i="3"/>
  <c r="DA73" i="3"/>
  <c r="DB73" i="3"/>
  <c r="DC73" i="3"/>
  <c r="A74" i="3"/>
  <c r="Y74" i="3"/>
  <c r="CX74" i="3" s="1"/>
  <c r="DF74" i="3" s="1"/>
  <c r="DJ74" i="3" s="1"/>
  <c r="CY74" i="3"/>
  <c r="CZ74" i="3"/>
  <c r="DB74" i="3" s="1"/>
  <c r="DA74" i="3"/>
  <c r="DC74" i="3"/>
  <c r="A75" i="3"/>
  <c r="Y75" i="3"/>
  <c r="CX75" i="3" s="1"/>
  <c r="CY75" i="3"/>
  <c r="CZ75" i="3"/>
  <c r="DB75" i="3" s="1"/>
  <c r="DA75" i="3"/>
  <c r="DC75" i="3"/>
  <c r="DF75" i="3"/>
  <c r="DI75" i="3"/>
  <c r="DJ75" i="3"/>
  <c r="A76" i="3"/>
  <c r="Y76" i="3"/>
  <c r="CX76" i="3"/>
  <c r="CY76" i="3"/>
  <c r="CZ76" i="3"/>
  <c r="DA76" i="3"/>
  <c r="DB76" i="3"/>
  <c r="DC76" i="3"/>
  <c r="A77" i="3"/>
  <c r="Y77" i="3"/>
  <c r="CX77" i="3" s="1"/>
  <c r="CY77" i="3"/>
  <c r="CZ77" i="3"/>
  <c r="DA77" i="3"/>
  <c r="DB77" i="3"/>
  <c r="DC77" i="3"/>
  <c r="A78" i="3"/>
  <c r="Y78" i="3"/>
  <c r="CX78" i="3" s="1"/>
  <c r="CY78" i="3"/>
  <c r="CZ78" i="3"/>
  <c r="DB78" i="3" s="1"/>
  <c r="DA78" i="3"/>
  <c r="DC78" i="3"/>
  <c r="DF78" i="3"/>
  <c r="DJ78" i="3" s="1"/>
  <c r="DG78" i="3"/>
  <c r="A79" i="3"/>
  <c r="Y79" i="3"/>
  <c r="CX79" i="3"/>
  <c r="DG79" i="3" s="1"/>
  <c r="CY79" i="3"/>
  <c r="CZ79" i="3"/>
  <c r="DB79" i="3" s="1"/>
  <c r="DA79" i="3"/>
  <c r="DC79" i="3"/>
  <c r="DF79" i="3"/>
  <c r="DH79" i="3"/>
  <c r="DI79" i="3"/>
  <c r="DJ79" i="3"/>
  <c r="A80" i="3"/>
  <c r="Y80" i="3"/>
  <c r="CX80" i="3"/>
  <c r="CY80" i="3"/>
  <c r="CZ80" i="3"/>
  <c r="DA80" i="3"/>
  <c r="DB80" i="3"/>
  <c r="DC80" i="3"/>
  <c r="A81" i="3"/>
  <c r="Y81" i="3"/>
  <c r="CX81" i="3" s="1"/>
  <c r="CY81" i="3"/>
  <c r="CZ81" i="3"/>
  <c r="DA81" i="3"/>
  <c r="DB81" i="3"/>
  <c r="DC81" i="3"/>
  <c r="DG81" i="3"/>
  <c r="A82" i="3"/>
  <c r="Y82" i="3"/>
  <c r="CX82" i="3" s="1"/>
  <c r="CY82" i="3"/>
  <c r="CZ82" i="3"/>
  <c r="DB82" i="3" s="1"/>
  <c r="DA82" i="3"/>
  <c r="DC82" i="3"/>
  <c r="DF82" i="3"/>
  <c r="DJ82" i="3" s="1"/>
  <c r="DG82" i="3"/>
  <c r="A83" i="3"/>
  <c r="Y83" i="3"/>
  <c r="CU83" i="3"/>
  <c r="CV83" i="3"/>
  <c r="CX83" i="3"/>
  <c r="CY83" i="3"/>
  <c r="CZ83" i="3"/>
  <c r="DA83" i="3"/>
  <c r="DB83" i="3"/>
  <c r="DC83" i="3"/>
  <c r="DG83" i="3"/>
  <c r="DH83" i="3"/>
  <c r="A84" i="3"/>
  <c r="Y84" i="3"/>
  <c r="CX84" i="3" s="1"/>
  <c r="CY84" i="3"/>
  <c r="CZ84" i="3"/>
  <c r="DB84" i="3" s="1"/>
  <c r="DA84" i="3"/>
  <c r="DC84" i="3"/>
  <c r="A85" i="3"/>
  <c r="Y85" i="3"/>
  <c r="CW85" i="3" s="1"/>
  <c r="CY85" i="3"/>
  <c r="CZ85" i="3"/>
  <c r="DB85" i="3" s="1"/>
  <c r="DA85" i="3"/>
  <c r="DC85" i="3"/>
  <c r="A86" i="3"/>
  <c r="Y86" i="3"/>
  <c r="CW86" i="3"/>
  <c r="CX86" i="3"/>
  <c r="DI86" i="3" s="1"/>
  <c r="CY86" i="3"/>
  <c r="CZ86" i="3"/>
  <c r="DA86" i="3"/>
  <c r="DB86" i="3"/>
  <c r="DC86" i="3"/>
  <c r="DG86" i="3"/>
  <c r="DJ86" i="3" s="1"/>
  <c r="DH86" i="3"/>
  <c r="A87" i="3"/>
  <c r="Y87" i="3"/>
  <c r="CY87" i="3"/>
  <c r="CZ87" i="3"/>
  <c r="DB87" i="3" s="1"/>
  <c r="DA87" i="3"/>
  <c r="DC87" i="3"/>
  <c r="A88" i="3"/>
  <c r="Y88" i="3"/>
  <c r="CW88" i="3"/>
  <c r="CX88" i="3"/>
  <c r="CY88" i="3"/>
  <c r="CZ88" i="3"/>
  <c r="DA88" i="3"/>
  <c r="DB88" i="3"/>
  <c r="DC88" i="3"/>
  <c r="DG88" i="3"/>
  <c r="DJ88" i="3" s="1"/>
  <c r="DH88" i="3"/>
  <c r="A89" i="3"/>
  <c r="Y89" i="3"/>
  <c r="CX89" i="3" s="1"/>
  <c r="DF89" i="3" s="1"/>
  <c r="DJ89" i="3" s="1"/>
  <c r="CY89" i="3"/>
  <c r="CZ89" i="3"/>
  <c r="DB89" i="3" s="1"/>
  <c r="DA89" i="3"/>
  <c r="DC89" i="3"/>
  <c r="DG89" i="3"/>
  <c r="A90" i="3"/>
  <c r="Y90" i="3"/>
  <c r="CX90" i="3" s="1"/>
  <c r="CY90" i="3"/>
  <c r="CZ90" i="3"/>
  <c r="DB90" i="3" s="1"/>
  <c r="DA90" i="3"/>
  <c r="DC90" i="3"/>
  <c r="DF90" i="3"/>
  <c r="DJ90" i="3" s="1"/>
  <c r="A91" i="3"/>
  <c r="Y91" i="3"/>
  <c r="CX91" i="3"/>
  <c r="CY91" i="3"/>
  <c r="CZ91" i="3"/>
  <c r="DA91" i="3"/>
  <c r="DB91" i="3"/>
  <c r="DC91" i="3"/>
  <c r="DH91" i="3"/>
  <c r="DI91" i="3"/>
  <c r="A92" i="3"/>
  <c r="Y92" i="3"/>
  <c r="CX92" i="3" s="1"/>
  <c r="CY92" i="3"/>
  <c r="CZ92" i="3"/>
  <c r="DA92" i="3"/>
  <c r="DB92" i="3"/>
  <c r="DC92" i="3"/>
  <c r="A93" i="3"/>
  <c r="Y93" i="3"/>
  <c r="CX93" i="3" s="1"/>
  <c r="DF93" i="3" s="1"/>
  <c r="DJ93" i="3" s="1"/>
  <c r="CY93" i="3"/>
  <c r="CZ93" i="3"/>
  <c r="DB93" i="3" s="1"/>
  <c r="DA93" i="3"/>
  <c r="DC93" i="3"/>
  <c r="A94" i="3"/>
  <c r="Y94" i="3"/>
  <c r="CX94" i="3" s="1"/>
  <c r="CY94" i="3"/>
  <c r="CZ94" i="3"/>
  <c r="DB94" i="3" s="1"/>
  <c r="DA94" i="3"/>
  <c r="DC94" i="3"/>
  <c r="DF94" i="3"/>
  <c r="DI94" i="3"/>
  <c r="DJ94" i="3"/>
  <c r="A95" i="3"/>
  <c r="Y95" i="3"/>
  <c r="CX95" i="3"/>
  <c r="CY95" i="3"/>
  <c r="CZ95" i="3"/>
  <c r="DA95" i="3"/>
  <c r="DB95" i="3"/>
  <c r="DC95" i="3"/>
  <c r="DI95" i="3"/>
  <c r="A96" i="3"/>
  <c r="Y96" i="3"/>
  <c r="CX96" i="3" s="1"/>
  <c r="CY96" i="3"/>
  <c r="CZ96" i="3"/>
  <c r="DA96" i="3"/>
  <c r="DB96" i="3"/>
  <c r="DC96" i="3"/>
  <c r="A97" i="3"/>
  <c r="Y97" i="3"/>
  <c r="CX97" i="3" s="1"/>
  <c r="DF97" i="3" s="1"/>
  <c r="DJ97" i="3" s="1"/>
  <c r="CY97" i="3"/>
  <c r="CZ97" i="3"/>
  <c r="DB97" i="3" s="1"/>
  <c r="DA97" i="3"/>
  <c r="DC97" i="3"/>
  <c r="DG97" i="3"/>
  <c r="A98" i="3"/>
  <c r="Y98" i="3"/>
  <c r="CX98" i="3"/>
  <c r="DG98" i="3" s="1"/>
  <c r="CY98" i="3"/>
  <c r="CZ98" i="3"/>
  <c r="DB98" i="3" s="1"/>
  <c r="DA98" i="3"/>
  <c r="DC98" i="3"/>
  <c r="DF98" i="3"/>
  <c r="DH98" i="3"/>
  <c r="DI98" i="3"/>
  <c r="DJ98" i="3"/>
  <c r="A99" i="3"/>
  <c r="Y99" i="3"/>
  <c r="CX99" i="3" s="1"/>
  <c r="CU99" i="3"/>
  <c r="CV99" i="3"/>
  <c r="CY99" i="3"/>
  <c r="CZ99" i="3"/>
  <c r="DB99" i="3" s="1"/>
  <c r="DA99" i="3"/>
  <c r="DC99" i="3"/>
  <c r="DG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W101" i="3"/>
  <c r="CX101" i="3"/>
  <c r="CY101" i="3"/>
  <c r="CZ101" i="3"/>
  <c r="DA101" i="3"/>
  <c r="DB101" i="3"/>
  <c r="DC101" i="3"/>
  <c r="DG101" i="3"/>
  <c r="DJ101" i="3" s="1"/>
  <c r="A102" i="3"/>
  <c r="Y102" i="3"/>
  <c r="CY102" i="3"/>
  <c r="CZ102" i="3"/>
  <c r="DB102" i="3" s="1"/>
  <c r="DA102" i="3"/>
  <c r="DC102" i="3"/>
  <c r="A103" i="3"/>
  <c r="Y103" i="3"/>
  <c r="CW103" i="3"/>
  <c r="CX103" i="3"/>
  <c r="CY103" i="3"/>
  <c r="CZ103" i="3"/>
  <c r="DA103" i="3"/>
  <c r="DB103" i="3"/>
  <c r="DC103" i="3"/>
  <c r="DG103" i="3"/>
  <c r="DJ103" i="3" s="1"/>
  <c r="A104" i="3"/>
  <c r="Y104" i="3"/>
  <c r="CY104" i="3"/>
  <c r="CZ104" i="3"/>
  <c r="DB104" i="3" s="1"/>
  <c r="DA104" i="3"/>
  <c r="DC104" i="3"/>
  <c r="A105" i="3"/>
  <c r="Y105" i="3"/>
  <c r="CX105" i="3"/>
  <c r="CY105" i="3"/>
  <c r="CZ105" i="3"/>
  <c r="DA105" i="3"/>
  <c r="DB105" i="3"/>
  <c r="DC105" i="3"/>
  <c r="DH105" i="3"/>
  <c r="DI105" i="3"/>
  <c r="A106" i="3"/>
  <c r="Y106" i="3"/>
  <c r="CX106" i="3" s="1"/>
  <c r="CY106" i="3"/>
  <c r="CZ106" i="3"/>
  <c r="DA106" i="3"/>
  <c r="DB106" i="3"/>
  <c r="DC106" i="3"/>
  <c r="A107" i="3"/>
  <c r="Y107" i="3"/>
  <c r="CX107" i="3" s="1"/>
  <c r="DF107" i="3" s="1"/>
  <c r="DJ107" i="3" s="1"/>
  <c r="CY107" i="3"/>
  <c r="CZ107" i="3"/>
  <c r="DB107" i="3" s="1"/>
  <c r="DA107" i="3"/>
  <c r="DC107" i="3"/>
  <c r="DG107" i="3"/>
  <c r="A108" i="3"/>
  <c r="Y108" i="3"/>
  <c r="CX108" i="3" s="1"/>
  <c r="CY108" i="3"/>
  <c r="CZ108" i="3"/>
  <c r="DB108" i="3" s="1"/>
  <c r="DA108" i="3"/>
  <c r="DC108" i="3"/>
  <c r="DF108" i="3"/>
  <c r="DJ108" i="3" s="1"/>
  <c r="DI108" i="3"/>
  <c r="A109" i="3"/>
  <c r="Y109" i="3"/>
  <c r="CX109" i="3"/>
  <c r="CY109" i="3"/>
  <c r="CZ109" i="3"/>
  <c r="DA109" i="3"/>
  <c r="DB109" i="3"/>
  <c r="DC109" i="3"/>
  <c r="DI109" i="3"/>
  <c r="A110" i="3"/>
  <c r="Y110" i="3"/>
  <c r="CX110" i="3" s="1"/>
  <c r="CY110" i="3"/>
  <c r="CZ110" i="3"/>
  <c r="DA110" i="3"/>
  <c r="DB110" i="3"/>
  <c r="DC110" i="3"/>
  <c r="A111" i="3"/>
  <c r="Y111" i="3"/>
  <c r="CX111" i="3" s="1"/>
  <c r="DF111" i="3" s="1"/>
  <c r="DJ111" i="3" s="1"/>
  <c r="CY111" i="3"/>
  <c r="CZ111" i="3"/>
  <c r="DB111" i="3" s="1"/>
  <c r="DA111" i="3"/>
  <c r="DC111" i="3"/>
  <c r="DG111" i="3"/>
  <c r="A112" i="3"/>
  <c r="Y112" i="3"/>
  <c r="CX112" i="3"/>
  <c r="DG112" i="3" s="1"/>
  <c r="CY112" i="3"/>
  <c r="CZ112" i="3"/>
  <c r="DB112" i="3" s="1"/>
  <c r="DA112" i="3"/>
  <c r="DC112" i="3"/>
  <c r="DF112" i="3"/>
  <c r="DH112" i="3"/>
  <c r="DI112" i="3"/>
  <c r="DJ112" i="3"/>
  <c r="A113" i="3"/>
  <c r="Y113" i="3"/>
  <c r="CX113" i="3"/>
  <c r="CY113" i="3"/>
  <c r="CZ113" i="3"/>
  <c r="DA113" i="3"/>
  <c r="DB113" i="3"/>
  <c r="DC113" i="3"/>
  <c r="DI113" i="3"/>
  <c r="A114" i="3"/>
  <c r="Y114" i="3"/>
  <c r="CU114" i="3"/>
  <c r="CY114" i="3"/>
  <c r="CZ114" i="3"/>
  <c r="DB114" i="3" s="1"/>
  <c r="DA114" i="3"/>
  <c r="DC114" i="3"/>
  <c r="A115" i="3"/>
  <c r="Y115" i="3"/>
  <c r="CW115" i="3"/>
  <c r="CX115" i="3"/>
  <c r="CY115" i="3"/>
  <c r="CZ115" i="3"/>
  <c r="DA115" i="3"/>
  <c r="DB115" i="3"/>
  <c r="DC115" i="3"/>
  <c r="DG115" i="3"/>
  <c r="DJ115" i="3" s="1"/>
  <c r="A116" i="3"/>
  <c r="Y116" i="3"/>
  <c r="CX116" i="3" s="1"/>
  <c r="CY116" i="3"/>
  <c r="CZ116" i="3"/>
  <c r="DB116" i="3" s="1"/>
  <c r="DA116" i="3"/>
  <c r="DC116" i="3"/>
  <c r="DF116" i="3"/>
  <c r="DG116" i="3"/>
  <c r="DJ116" i="3"/>
  <c r="A117" i="3"/>
  <c r="Y117" i="3"/>
  <c r="CX117" i="3"/>
  <c r="DG117" i="3" s="1"/>
  <c r="CY117" i="3"/>
  <c r="CZ117" i="3"/>
  <c r="DB117" i="3" s="1"/>
  <c r="DA117" i="3"/>
  <c r="DC117" i="3"/>
  <c r="DF117" i="3"/>
  <c r="DJ117" i="3" s="1"/>
  <c r="DH117" i="3"/>
  <c r="DI117" i="3"/>
  <c r="A118" i="3"/>
  <c r="Y118" i="3"/>
  <c r="CX118" i="3"/>
  <c r="CY118" i="3"/>
  <c r="CZ118" i="3"/>
  <c r="DA118" i="3"/>
  <c r="DB118" i="3"/>
  <c r="DC118" i="3"/>
  <c r="DH118" i="3"/>
  <c r="A119" i="3"/>
  <c r="Y119" i="3"/>
  <c r="CX119" i="3"/>
  <c r="CY119" i="3"/>
  <c r="CZ119" i="3"/>
  <c r="DA119" i="3"/>
  <c r="DB119" i="3"/>
  <c r="DC119" i="3"/>
  <c r="DG119" i="3"/>
  <c r="A120" i="3"/>
  <c r="Y120" i="3"/>
  <c r="CV120" i="3" s="1"/>
  <c r="CU120" i="3"/>
  <c r="CX120" i="3"/>
  <c r="DF120" i="3" s="1"/>
  <c r="CY120" i="3"/>
  <c r="CZ120" i="3"/>
  <c r="DA120" i="3"/>
  <c r="DB120" i="3"/>
  <c r="DC120" i="3"/>
  <c r="DG120" i="3"/>
  <c r="DH120" i="3"/>
  <c r="DI120" i="3"/>
  <c r="DJ120" i="3" s="1"/>
  <c r="A121" i="3"/>
  <c r="Y121" i="3"/>
  <c r="CX121" i="3"/>
  <c r="CY121" i="3"/>
  <c r="CZ121" i="3"/>
  <c r="DB121" i="3" s="1"/>
  <c r="DA121" i="3"/>
  <c r="DC121" i="3"/>
  <c r="DF121" i="3"/>
  <c r="DH121" i="3"/>
  <c r="A122" i="3"/>
  <c r="Y122" i="3"/>
  <c r="CW122" i="3" s="1"/>
  <c r="CX122" i="3"/>
  <c r="DH122" i="3" s="1"/>
  <c r="CY122" i="3"/>
  <c r="CZ122" i="3"/>
  <c r="DA122" i="3"/>
  <c r="DB122" i="3"/>
  <c r="DC122" i="3"/>
  <c r="DF122" i="3"/>
  <c r="A123" i="3"/>
  <c r="Y123" i="3"/>
  <c r="CW123" i="3" s="1"/>
  <c r="CY123" i="3"/>
  <c r="CZ123" i="3"/>
  <c r="DA123" i="3"/>
  <c r="DB123" i="3"/>
  <c r="DC123" i="3"/>
  <c r="A124" i="3"/>
  <c r="Y124" i="3"/>
  <c r="CW124" i="3" s="1"/>
  <c r="CX124" i="3"/>
  <c r="CY124" i="3"/>
  <c r="CZ124" i="3"/>
  <c r="DA124" i="3"/>
  <c r="DB124" i="3"/>
  <c r="DC124" i="3"/>
  <c r="A125" i="3"/>
  <c r="Y125" i="3"/>
  <c r="CW125" i="3" s="1"/>
  <c r="CY125" i="3"/>
  <c r="CZ125" i="3"/>
  <c r="DB125" i="3" s="1"/>
  <c r="DA125" i="3"/>
  <c r="DC125" i="3"/>
  <c r="A126" i="3"/>
  <c r="Y126" i="3"/>
  <c r="CX126" i="3" s="1"/>
  <c r="CY126" i="3"/>
  <c r="CZ126" i="3"/>
  <c r="DB126" i="3" s="1"/>
  <c r="DA126" i="3"/>
  <c r="DC126" i="3"/>
  <c r="DG126" i="3"/>
  <c r="A127" i="3"/>
  <c r="Y127" i="3"/>
  <c r="CX127" i="3"/>
  <c r="DF127" i="3" s="1"/>
  <c r="DJ127" i="3" s="1"/>
  <c r="CY127" i="3"/>
  <c r="CZ127" i="3"/>
  <c r="DA127" i="3"/>
  <c r="DB127" i="3"/>
  <c r="DC127" i="3"/>
  <c r="A128" i="3"/>
  <c r="Y128" i="3"/>
  <c r="CX128" i="3" s="1"/>
  <c r="CY128" i="3"/>
  <c r="CZ128" i="3"/>
  <c r="DA128" i="3"/>
  <c r="DB128" i="3"/>
  <c r="DC128" i="3"/>
  <c r="DG128" i="3"/>
  <c r="A129" i="3"/>
  <c r="Y129" i="3"/>
  <c r="CX129" i="3"/>
  <c r="DF129" i="3" s="1"/>
  <c r="DJ129" i="3" s="1"/>
  <c r="CY129" i="3"/>
  <c r="CZ129" i="3"/>
  <c r="DA129" i="3"/>
  <c r="DB129" i="3"/>
  <c r="DC129" i="3"/>
  <c r="A130" i="3"/>
  <c r="Y130" i="3"/>
  <c r="CX130" i="3" s="1"/>
  <c r="DG130" i="3" s="1"/>
  <c r="CY130" i="3"/>
  <c r="CZ130" i="3"/>
  <c r="DB130" i="3" s="1"/>
  <c r="DA130" i="3"/>
  <c r="DC130" i="3"/>
  <c r="DI130" i="3"/>
  <c r="A131" i="3"/>
  <c r="Y131" i="3"/>
  <c r="CX131" i="3"/>
  <c r="CY131" i="3"/>
  <c r="CZ131" i="3"/>
  <c r="DA131" i="3"/>
  <c r="DB131" i="3"/>
  <c r="DC131" i="3"/>
  <c r="DH131" i="3"/>
  <c r="A132" i="3"/>
  <c r="Y132" i="3"/>
  <c r="CX132" i="3" s="1"/>
  <c r="CY132" i="3"/>
  <c r="CZ132" i="3"/>
  <c r="DA132" i="3"/>
  <c r="DB132" i="3"/>
  <c r="DC132" i="3"/>
  <c r="DG132" i="3"/>
  <c r="DI132" i="3"/>
  <c r="A133" i="3"/>
  <c r="Y133" i="3"/>
  <c r="CV133" i="3" s="1"/>
  <c r="CU133" i="3"/>
  <c r="CX133" i="3"/>
  <c r="DF133" i="3" s="1"/>
  <c r="CY133" i="3"/>
  <c r="CZ133" i="3"/>
  <c r="DA133" i="3"/>
  <c r="DB133" i="3"/>
  <c r="DC133" i="3"/>
  <c r="A134" i="3"/>
  <c r="Y134" i="3"/>
  <c r="CW134" i="3" s="1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DG135" i="3"/>
  <c r="DI135" i="3"/>
  <c r="A136" i="3"/>
  <c r="Y136" i="3"/>
  <c r="CX136" i="3"/>
  <c r="CY136" i="3"/>
  <c r="CZ136" i="3"/>
  <c r="DB136" i="3" s="1"/>
  <c r="DA136" i="3"/>
  <c r="DC136" i="3"/>
  <c r="DF136" i="3"/>
  <c r="DJ136" i="3" s="1"/>
  <c r="A137" i="3"/>
  <c r="Y137" i="3"/>
  <c r="CX137" i="3" s="1"/>
  <c r="DG137" i="3" s="1"/>
  <c r="CY137" i="3"/>
  <c r="CZ137" i="3"/>
  <c r="DA137" i="3"/>
  <c r="DB137" i="3"/>
  <c r="DC137" i="3"/>
  <c r="A138" i="3"/>
  <c r="Y138" i="3"/>
  <c r="CX138" i="3"/>
  <c r="CY138" i="3"/>
  <c r="CZ138" i="3"/>
  <c r="DB138" i="3" s="1"/>
  <c r="DA138" i="3"/>
  <c r="DC138" i="3"/>
  <c r="DF138" i="3"/>
  <c r="DJ138" i="3" s="1"/>
  <c r="A139" i="3"/>
  <c r="Y139" i="3"/>
  <c r="CX139" i="3" s="1"/>
  <c r="DI139" i="3" s="1"/>
  <c r="DJ139" i="3" s="1"/>
  <c r="CU139" i="3"/>
  <c r="CY139" i="3"/>
  <c r="CZ139" i="3"/>
  <c r="DA139" i="3"/>
  <c r="DB139" i="3"/>
  <c r="DC139" i="3"/>
  <c r="DG139" i="3"/>
  <c r="A140" i="3"/>
  <c r="Y140" i="3"/>
  <c r="CX140" i="3"/>
  <c r="DF140" i="3" s="1"/>
  <c r="CY140" i="3"/>
  <c r="CZ140" i="3"/>
  <c r="DA140" i="3"/>
  <c r="DB140" i="3"/>
  <c r="DC140" i="3"/>
  <c r="A141" i="3"/>
  <c r="Y141" i="3"/>
  <c r="CW141" i="3" s="1"/>
  <c r="CY141" i="3"/>
  <c r="CZ141" i="3"/>
  <c r="DA141" i="3"/>
  <c r="DB141" i="3"/>
  <c r="DC141" i="3"/>
  <c r="A142" i="3"/>
  <c r="Y142" i="3"/>
  <c r="CX142" i="3" s="1"/>
  <c r="CY142" i="3"/>
  <c r="CZ142" i="3"/>
  <c r="DA142" i="3"/>
  <c r="DB142" i="3"/>
  <c r="DC142" i="3"/>
  <c r="DG142" i="3"/>
  <c r="DI142" i="3"/>
  <c r="A143" i="3"/>
  <c r="Y143" i="3"/>
  <c r="CX143" i="3"/>
  <c r="CY143" i="3"/>
  <c r="CZ143" i="3"/>
  <c r="DA143" i="3"/>
  <c r="DB143" i="3"/>
  <c r="DC143" i="3"/>
  <c r="DH143" i="3"/>
  <c r="A144" i="3"/>
  <c r="Y144" i="3"/>
  <c r="CX144" i="3" s="1"/>
  <c r="CY144" i="3"/>
  <c r="CZ144" i="3"/>
  <c r="DB144" i="3" s="1"/>
  <c r="DA144" i="3"/>
  <c r="DC144" i="3"/>
  <c r="DG144" i="3"/>
  <c r="DI144" i="3"/>
  <c r="A145" i="3"/>
  <c r="Y145" i="3"/>
  <c r="CX145" i="3"/>
  <c r="CY145" i="3"/>
  <c r="CZ145" i="3"/>
  <c r="DB145" i="3" s="1"/>
  <c r="DA145" i="3"/>
  <c r="DC145" i="3"/>
  <c r="DF145" i="3"/>
  <c r="DJ145" i="3" s="1"/>
  <c r="A146" i="3"/>
  <c r="Y146" i="3"/>
  <c r="CX146" i="3" s="1"/>
  <c r="DG146" i="3" s="1"/>
  <c r="CU146" i="3"/>
  <c r="CY146" i="3"/>
  <c r="CZ146" i="3"/>
  <c r="DB146" i="3" s="1"/>
  <c r="DA146" i="3"/>
  <c r="DC146" i="3"/>
  <c r="DI146" i="3"/>
  <c r="DJ146" i="3" s="1"/>
  <c r="A147" i="3"/>
  <c r="Y147" i="3"/>
  <c r="CX147" i="3"/>
  <c r="CY147" i="3"/>
  <c r="CZ147" i="3"/>
  <c r="DA147" i="3"/>
  <c r="DB147" i="3"/>
  <c r="DC147" i="3"/>
  <c r="DH147" i="3"/>
  <c r="A148" i="3"/>
  <c r="Y148" i="3"/>
  <c r="CW148" i="3" s="1"/>
  <c r="CX148" i="3"/>
  <c r="CY148" i="3"/>
  <c r="CZ148" i="3"/>
  <c r="DB148" i="3" s="1"/>
  <c r="DA148" i="3"/>
  <c r="DC148" i="3"/>
  <c r="DF148" i="3"/>
  <c r="A149" i="3"/>
  <c r="Y149" i="3"/>
  <c r="CW149" i="3" s="1"/>
  <c r="CY149" i="3"/>
  <c r="CZ149" i="3"/>
  <c r="DB149" i="3" s="1"/>
  <c r="DA149" i="3"/>
  <c r="DC149" i="3"/>
  <c r="A150" i="3"/>
  <c r="Y150" i="3"/>
  <c r="CX150" i="3" s="1"/>
  <c r="CY150" i="3"/>
  <c r="CZ150" i="3"/>
  <c r="DA150" i="3"/>
  <c r="DB150" i="3"/>
  <c r="DC150" i="3"/>
  <c r="DI150" i="3"/>
  <c r="A151" i="3"/>
  <c r="Y151" i="3"/>
  <c r="CX151" i="3"/>
  <c r="CY151" i="3"/>
  <c r="CZ151" i="3"/>
  <c r="DB151" i="3" s="1"/>
  <c r="DA151" i="3"/>
  <c r="DC151" i="3"/>
  <c r="DF151" i="3"/>
  <c r="DJ151" i="3" s="1"/>
  <c r="DH151" i="3"/>
  <c r="A152" i="3"/>
  <c r="Y152" i="3"/>
  <c r="CX152" i="3" s="1"/>
  <c r="CY152" i="3"/>
  <c r="CZ152" i="3"/>
  <c r="DA152" i="3"/>
  <c r="DB152" i="3"/>
  <c r="DC152" i="3"/>
  <c r="DI152" i="3"/>
  <c r="A153" i="3"/>
  <c r="Y153" i="3"/>
  <c r="CX153" i="3"/>
  <c r="CY153" i="3"/>
  <c r="CZ153" i="3"/>
  <c r="DB153" i="3" s="1"/>
  <c r="DA153" i="3"/>
  <c r="DC153" i="3"/>
  <c r="DF153" i="3"/>
  <c r="DJ153" i="3" s="1"/>
  <c r="DH153" i="3"/>
  <c r="A154" i="3"/>
  <c r="Y154" i="3"/>
  <c r="CX154" i="3" s="1"/>
  <c r="CY154" i="3"/>
  <c r="CZ154" i="3"/>
  <c r="DB154" i="3" s="1"/>
  <c r="DA154" i="3"/>
  <c r="DC154" i="3"/>
  <c r="DG154" i="3"/>
  <c r="A155" i="3"/>
  <c r="Y155" i="3"/>
  <c r="CU155" i="3"/>
  <c r="CV155" i="3"/>
  <c r="CX155" i="3"/>
  <c r="CY155" i="3"/>
  <c r="CZ155" i="3"/>
  <c r="DB155" i="3" s="1"/>
  <c r="DA155" i="3"/>
  <c r="DC155" i="3"/>
  <c r="DF155" i="3"/>
  <c r="A156" i="3"/>
  <c r="Y156" i="3"/>
  <c r="CX156" i="3" s="1"/>
  <c r="DF156" i="3" s="1"/>
  <c r="CY156" i="3"/>
  <c r="CZ156" i="3"/>
  <c r="DB156" i="3" s="1"/>
  <c r="DA156" i="3"/>
  <c r="DC156" i="3"/>
  <c r="DI156" i="3"/>
  <c r="DJ156" i="3" s="1"/>
  <c r="A157" i="3"/>
  <c r="Y157" i="3"/>
  <c r="CX157" i="3" s="1"/>
  <c r="CW157" i="3"/>
  <c r="CY157" i="3"/>
  <c r="CZ157" i="3"/>
  <c r="DB157" i="3" s="1"/>
  <c r="DA157" i="3"/>
  <c r="DC157" i="3"/>
  <c r="A158" i="3"/>
  <c r="Y158" i="3"/>
  <c r="CW158" i="3"/>
  <c r="CX158" i="3"/>
  <c r="DF158" i="3" s="1"/>
  <c r="CY158" i="3"/>
  <c r="CZ158" i="3"/>
  <c r="DA158" i="3"/>
  <c r="DB158" i="3"/>
  <c r="DC158" i="3"/>
  <c r="DG158" i="3"/>
  <c r="DJ158" i="3" s="1"/>
  <c r="DH158" i="3"/>
  <c r="DI158" i="3"/>
  <c r="A159" i="3"/>
  <c r="Y159" i="3"/>
  <c r="CX159" i="3" s="1"/>
  <c r="CW159" i="3"/>
  <c r="CY159" i="3"/>
  <c r="CZ159" i="3"/>
  <c r="DB159" i="3" s="1"/>
  <c r="DA159" i="3"/>
  <c r="DC159" i="3"/>
  <c r="A160" i="3"/>
  <c r="Y160" i="3"/>
  <c r="CX160" i="3"/>
  <c r="DG160" i="3" s="1"/>
  <c r="CY160" i="3"/>
  <c r="CZ160" i="3"/>
  <c r="DB160" i="3" s="1"/>
  <c r="DA160" i="3"/>
  <c r="DC160" i="3"/>
  <c r="DF160" i="3"/>
  <c r="DH160" i="3"/>
  <c r="DJ160" i="3"/>
  <c r="A161" i="3"/>
  <c r="Y161" i="3"/>
  <c r="CX161" i="3" s="1"/>
  <c r="CY161" i="3"/>
  <c r="CZ161" i="3"/>
  <c r="DA161" i="3"/>
  <c r="DB161" i="3"/>
  <c r="DC161" i="3"/>
  <c r="A162" i="3"/>
  <c r="Y162" i="3"/>
  <c r="CX162" i="3"/>
  <c r="DI162" i="3" s="1"/>
  <c r="CY162" i="3"/>
  <c r="CZ162" i="3"/>
  <c r="DA162" i="3"/>
  <c r="DB162" i="3"/>
  <c r="DC162" i="3"/>
  <c r="DH162" i="3"/>
  <c r="A163" i="3"/>
  <c r="Y163" i="3"/>
  <c r="CX163" i="3" s="1"/>
  <c r="CY163" i="3"/>
  <c r="CZ163" i="3"/>
  <c r="DB163" i="3" s="1"/>
  <c r="DA163" i="3"/>
  <c r="DC163" i="3"/>
  <c r="A164" i="3"/>
  <c r="Y164" i="3"/>
  <c r="CU164" i="3"/>
  <c r="CV164" i="3"/>
  <c r="CX164" i="3"/>
  <c r="DI164" i="3" s="1"/>
  <c r="DJ164" i="3" s="1"/>
  <c r="CY164" i="3"/>
  <c r="CZ164" i="3"/>
  <c r="DA164" i="3"/>
  <c r="DB164" i="3"/>
  <c r="DC164" i="3"/>
  <c r="DH164" i="3"/>
  <c r="A165" i="3"/>
  <c r="Y165" i="3"/>
  <c r="CX165" i="3" s="1"/>
  <c r="CY165" i="3"/>
  <c r="CZ165" i="3"/>
  <c r="DB165" i="3" s="1"/>
  <c r="DA165" i="3"/>
  <c r="DC165" i="3"/>
  <c r="A166" i="3"/>
  <c r="Y166" i="3"/>
  <c r="CW166" i="3"/>
  <c r="CX166" i="3"/>
  <c r="DF166" i="3" s="1"/>
  <c r="CY166" i="3"/>
  <c r="CZ166" i="3"/>
  <c r="DA166" i="3"/>
  <c r="DB166" i="3"/>
  <c r="DC166" i="3"/>
  <c r="DG166" i="3"/>
  <c r="DJ166" i="3" s="1"/>
  <c r="DH166" i="3"/>
  <c r="DI166" i="3"/>
  <c r="A167" i="3"/>
  <c r="Y167" i="3"/>
  <c r="CX167" i="3" s="1"/>
  <c r="CW167" i="3"/>
  <c r="CY167" i="3"/>
  <c r="CZ167" i="3"/>
  <c r="DB167" i="3" s="1"/>
  <c r="DA167" i="3"/>
  <c r="DC167" i="3"/>
  <c r="A168" i="3"/>
  <c r="Y168" i="3"/>
  <c r="CW168" i="3"/>
  <c r="CX168" i="3"/>
  <c r="DF168" i="3" s="1"/>
  <c r="CY168" i="3"/>
  <c r="CZ168" i="3"/>
  <c r="DA168" i="3"/>
  <c r="DB168" i="3"/>
  <c r="DC168" i="3"/>
  <c r="DG168" i="3"/>
  <c r="DJ168" i="3" s="1"/>
  <c r="DH168" i="3"/>
  <c r="DI168" i="3"/>
  <c r="A169" i="3"/>
  <c r="Y169" i="3"/>
  <c r="CX169" i="3" s="1"/>
  <c r="CW169" i="3"/>
  <c r="CY169" i="3"/>
  <c r="CZ169" i="3"/>
  <c r="DB169" i="3" s="1"/>
  <c r="DA169" i="3"/>
  <c r="DC169" i="3"/>
  <c r="A170" i="3"/>
  <c r="Y170" i="3"/>
  <c r="CX170" i="3"/>
  <c r="DG170" i="3" s="1"/>
  <c r="CY170" i="3"/>
  <c r="CZ170" i="3"/>
  <c r="DB170" i="3" s="1"/>
  <c r="DA170" i="3"/>
  <c r="DC170" i="3"/>
  <c r="DF170" i="3"/>
  <c r="DH170" i="3"/>
  <c r="DJ170" i="3"/>
  <c r="A171" i="3"/>
  <c r="Y171" i="3"/>
  <c r="CX171" i="3" s="1"/>
  <c r="CY171" i="3"/>
  <c r="CZ171" i="3"/>
  <c r="DA171" i="3"/>
  <c r="DB171" i="3"/>
  <c r="DC171" i="3"/>
  <c r="A172" i="3"/>
  <c r="Y172" i="3"/>
  <c r="CX172" i="3"/>
  <c r="DI172" i="3" s="1"/>
  <c r="CY172" i="3"/>
  <c r="CZ172" i="3"/>
  <c r="DA172" i="3"/>
  <c r="DB172" i="3"/>
  <c r="DC172" i="3"/>
  <c r="DH172" i="3"/>
  <c r="A173" i="3"/>
  <c r="Y173" i="3"/>
  <c r="CX173" i="3" s="1"/>
  <c r="CY173" i="3"/>
  <c r="CZ173" i="3"/>
  <c r="DB173" i="3" s="1"/>
  <c r="DA173" i="3"/>
  <c r="DC173" i="3"/>
  <c r="A174" i="3"/>
  <c r="Y174" i="3"/>
  <c r="CX174" i="3"/>
  <c r="DG174" i="3" s="1"/>
  <c r="CY174" i="3"/>
  <c r="CZ174" i="3"/>
  <c r="DB174" i="3" s="1"/>
  <c r="DA174" i="3"/>
  <c r="DC174" i="3"/>
  <c r="DF174" i="3"/>
  <c r="DH174" i="3"/>
  <c r="DJ174" i="3"/>
  <c r="A175" i="3"/>
  <c r="Y175" i="3"/>
  <c r="CX175" i="3" s="1"/>
  <c r="CY175" i="3"/>
  <c r="CZ175" i="3"/>
  <c r="DA175" i="3"/>
  <c r="DB175" i="3"/>
  <c r="DC175" i="3"/>
  <c r="A176" i="3"/>
  <c r="Y176" i="3"/>
  <c r="CX176" i="3"/>
  <c r="DI176" i="3" s="1"/>
  <c r="CY176" i="3"/>
  <c r="CZ176" i="3"/>
  <c r="DA176" i="3"/>
  <c r="DB176" i="3"/>
  <c r="DC176" i="3"/>
  <c r="DH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DG178" i="3" s="1"/>
  <c r="CY178" i="3"/>
  <c r="CZ178" i="3"/>
  <c r="DB178" i="3" s="1"/>
  <c r="DA178" i="3"/>
  <c r="DC178" i="3"/>
  <c r="DF178" i="3"/>
  <c r="DH178" i="3"/>
  <c r="DJ178" i="3"/>
  <c r="A179" i="3"/>
  <c r="Y179" i="3"/>
  <c r="CX179" i="3" s="1"/>
  <c r="CY179" i="3"/>
  <c r="CZ179" i="3"/>
  <c r="DA179" i="3"/>
  <c r="DB179" i="3"/>
  <c r="DC179" i="3"/>
  <c r="A180" i="3"/>
  <c r="Y180" i="3"/>
  <c r="CV180" i="3" s="1"/>
  <c r="CU180" i="3"/>
  <c r="CX180" i="3"/>
  <c r="DG180" i="3" s="1"/>
  <c r="CY180" i="3"/>
  <c r="CZ180" i="3"/>
  <c r="DB180" i="3" s="1"/>
  <c r="DA180" i="3"/>
  <c r="DC180" i="3"/>
  <c r="DF180" i="3"/>
  <c r="DH180" i="3"/>
  <c r="A181" i="3"/>
  <c r="Y181" i="3"/>
  <c r="CX181" i="3" s="1"/>
  <c r="CY181" i="3"/>
  <c r="CZ181" i="3"/>
  <c r="DA181" i="3"/>
  <c r="DB181" i="3"/>
  <c r="DC181" i="3"/>
  <c r="A182" i="3"/>
  <c r="Y182" i="3"/>
  <c r="CX182" i="3" s="1"/>
  <c r="CW182" i="3"/>
  <c r="CY182" i="3"/>
  <c r="CZ182" i="3"/>
  <c r="DB182" i="3" s="1"/>
  <c r="DA182" i="3"/>
  <c r="DC182" i="3"/>
  <c r="A183" i="3"/>
  <c r="Y183" i="3"/>
  <c r="CW183" i="3"/>
  <c r="CX183" i="3"/>
  <c r="DF183" i="3" s="1"/>
  <c r="CY183" i="3"/>
  <c r="CZ183" i="3"/>
  <c r="DA183" i="3"/>
  <c r="DB183" i="3"/>
  <c r="DC183" i="3"/>
  <c r="DG183" i="3"/>
  <c r="DJ183" i="3" s="1"/>
  <c r="DH183" i="3"/>
  <c r="DI183" i="3"/>
  <c r="A184" i="3"/>
  <c r="Y184" i="3"/>
  <c r="CX184" i="3" s="1"/>
  <c r="CW184" i="3"/>
  <c r="CY184" i="3"/>
  <c r="CZ184" i="3"/>
  <c r="DB184" i="3" s="1"/>
  <c r="DA184" i="3"/>
  <c r="DC184" i="3"/>
  <c r="A185" i="3"/>
  <c r="Y185" i="3"/>
  <c r="CW185" i="3"/>
  <c r="CX185" i="3"/>
  <c r="DF185" i="3" s="1"/>
  <c r="CY185" i="3"/>
  <c r="CZ185" i="3"/>
  <c r="DA185" i="3"/>
  <c r="DB185" i="3"/>
  <c r="DC185" i="3"/>
  <c r="DG185" i="3"/>
  <c r="DJ185" i="3" s="1"/>
  <c r="DH185" i="3"/>
  <c r="DI185" i="3"/>
  <c r="A186" i="3"/>
  <c r="Y186" i="3"/>
  <c r="CX186" i="3"/>
  <c r="DI186" i="3" s="1"/>
  <c r="CY186" i="3"/>
  <c r="CZ186" i="3"/>
  <c r="DA186" i="3"/>
  <c r="DB186" i="3"/>
  <c r="DC186" i="3"/>
  <c r="DH186" i="3"/>
  <c r="A187" i="3"/>
  <c r="Y187" i="3"/>
  <c r="CX187" i="3" s="1"/>
  <c r="CY187" i="3"/>
  <c r="CZ187" i="3"/>
  <c r="DB187" i="3" s="1"/>
  <c r="DA187" i="3"/>
  <c r="DC187" i="3"/>
  <c r="A188" i="3"/>
  <c r="Y188" i="3"/>
  <c r="CX188" i="3"/>
  <c r="DG188" i="3" s="1"/>
  <c r="CY188" i="3"/>
  <c r="CZ188" i="3"/>
  <c r="DB188" i="3" s="1"/>
  <c r="DA188" i="3"/>
  <c r="DC188" i="3"/>
  <c r="DF188" i="3"/>
  <c r="DH188" i="3"/>
  <c r="DJ188" i="3"/>
  <c r="A189" i="3"/>
  <c r="Y189" i="3"/>
  <c r="CX189" i="3" s="1"/>
  <c r="CY189" i="3"/>
  <c r="CZ189" i="3"/>
  <c r="DA189" i="3"/>
  <c r="DB189" i="3"/>
  <c r="DC189" i="3"/>
  <c r="A190" i="3"/>
  <c r="Y190" i="3"/>
  <c r="CX190" i="3"/>
  <c r="DI190" i="3" s="1"/>
  <c r="CY190" i="3"/>
  <c r="CZ190" i="3"/>
  <c r="DA190" i="3"/>
  <c r="DB190" i="3"/>
  <c r="DC190" i="3"/>
  <c r="DH190" i="3"/>
  <c r="A191" i="3"/>
  <c r="Y191" i="3"/>
  <c r="CX191" i="3" s="1"/>
  <c r="CY191" i="3"/>
  <c r="CZ191" i="3"/>
  <c r="DB191" i="3" s="1"/>
  <c r="DA191" i="3"/>
  <c r="DC191" i="3"/>
  <c r="A192" i="3"/>
  <c r="Y192" i="3"/>
  <c r="CX192" i="3"/>
  <c r="DG192" i="3" s="1"/>
  <c r="CY192" i="3"/>
  <c r="CZ192" i="3"/>
  <c r="DB192" i="3" s="1"/>
  <c r="DA192" i="3"/>
  <c r="DC192" i="3"/>
  <c r="DF192" i="3"/>
  <c r="DH192" i="3"/>
  <c r="DJ192" i="3"/>
  <c r="A193" i="3"/>
  <c r="Y193" i="3"/>
  <c r="CX193" i="3" s="1"/>
  <c r="DI193" i="3" s="1"/>
  <c r="CY193" i="3"/>
  <c r="CZ193" i="3"/>
  <c r="DA193" i="3"/>
  <c r="DB193" i="3"/>
  <c r="DC193" i="3"/>
  <c r="A194" i="3"/>
  <c r="Y194" i="3"/>
  <c r="CX194" i="3"/>
  <c r="CY194" i="3"/>
  <c r="CZ194" i="3"/>
  <c r="DA194" i="3"/>
  <c r="DB194" i="3"/>
  <c r="DC194" i="3"/>
  <c r="A195" i="3"/>
  <c r="Y195" i="3"/>
  <c r="CX195" i="3" s="1"/>
  <c r="DG195" i="3" s="1"/>
  <c r="CY195" i="3"/>
  <c r="CZ195" i="3"/>
  <c r="DB195" i="3" s="1"/>
  <c r="DA195" i="3"/>
  <c r="DC195" i="3"/>
  <c r="A196" i="3"/>
  <c r="Y196" i="3"/>
  <c r="CX196" i="3"/>
  <c r="DG196" i="3" s="1"/>
  <c r="CY196" i="3"/>
  <c r="CZ196" i="3"/>
  <c r="DB196" i="3" s="1"/>
  <c r="DA196" i="3"/>
  <c r="DC196" i="3"/>
  <c r="DF196" i="3"/>
  <c r="DH196" i="3"/>
  <c r="DJ19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V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P32" i="1" s="1"/>
  <c r="CP32" i="1" s="1"/>
  <c r="O32" i="1" s="1"/>
  <c r="CS32" i="1"/>
  <c r="R32" i="1" s="1"/>
  <c r="CY32" i="1" s="1"/>
  <c r="X32" i="1" s="1"/>
  <c r="CU32" i="1"/>
  <c r="T32" i="1" s="1"/>
  <c r="CW32" i="1"/>
  <c r="GL32" i="1"/>
  <c r="GO32" i="1"/>
  <c r="GP32" i="1"/>
  <c r="GV32" i="1"/>
  <c r="GX32" i="1"/>
  <c r="HC32" i="1"/>
  <c r="I33" i="1"/>
  <c r="HH33" i="1" s="1"/>
  <c r="AC33" i="1"/>
  <c r="AD33" i="1"/>
  <c r="CR33" i="1" s="1"/>
  <c r="Q33" i="1" s="1"/>
  <c r="AE33" i="1"/>
  <c r="AF33" i="1"/>
  <c r="CT33" i="1" s="1"/>
  <c r="S33" i="1" s="1"/>
  <c r="AG33" i="1"/>
  <c r="AH33" i="1"/>
  <c r="CV33" i="1" s="1"/>
  <c r="U33" i="1" s="1"/>
  <c r="AI33" i="1"/>
  <c r="AJ33" i="1"/>
  <c r="CX33" i="1" s="1"/>
  <c r="W33" i="1" s="1"/>
  <c r="CQ33" i="1"/>
  <c r="CS33" i="1"/>
  <c r="R33" i="1" s="1"/>
  <c r="CU33" i="1"/>
  <c r="T33" i="1" s="1"/>
  <c r="CW33" i="1"/>
  <c r="V33" i="1" s="1"/>
  <c r="GL33" i="1"/>
  <c r="GN33" i="1"/>
  <c r="GO33" i="1"/>
  <c r="GP33" i="1"/>
  <c r="GV33" i="1"/>
  <c r="HC33" i="1" s="1"/>
  <c r="GX33" i="1" s="1"/>
  <c r="I34" i="1"/>
  <c r="P34" i="1" s="1"/>
  <c r="AC34" i="1"/>
  <c r="AD34" i="1"/>
  <c r="CR34" i="1" s="1"/>
  <c r="Q34" i="1" s="1"/>
  <c r="AE34" i="1"/>
  <c r="AF34" i="1"/>
  <c r="CT34" i="1" s="1"/>
  <c r="S34" i="1" s="1"/>
  <c r="CY34" i="1" s="1"/>
  <c r="X34" i="1" s="1"/>
  <c r="AG34" i="1"/>
  <c r="AH34" i="1"/>
  <c r="CV34" i="1" s="1"/>
  <c r="U34" i="1" s="1"/>
  <c r="AI34" i="1"/>
  <c r="AJ34" i="1"/>
  <c r="CX34" i="1" s="1"/>
  <c r="W34" i="1" s="1"/>
  <c r="CQ34" i="1"/>
  <c r="CS34" i="1"/>
  <c r="R34" i="1" s="1"/>
  <c r="CU34" i="1"/>
  <c r="T34" i="1" s="1"/>
  <c r="CW34" i="1"/>
  <c r="V34" i="1" s="1"/>
  <c r="GL34" i="1"/>
  <c r="GN34" i="1"/>
  <c r="GO34" i="1"/>
  <c r="GP34" i="1"/>
  <c r="GV34" i="1"/>
  <c r="HC34" i="1"/>
  <c r="GX34" i="1" s="1"/>
  <c r="C35" i="1"/>
  <c r="D35" i="1"/>
  <c r="AC35" i="1"/>
  <c r="CQ35" i="1" s="1"/>
  <c r="P35" i="1" s="1"/>
  <c r="CP35" i="1" s="1"/>
  <c r="O35" i="1" s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GL35" i="1"/>
  <c r="GO35" i="1"/>
  <c r="GP35" i="1"/>
  <c r="GV35" i="1"/>
  <c r="HC35" i="1" s="1"/>
  <c r="GX35" i="1" s="1"/>
  <c r="I36" i="1"/>
  <c r="AC36" i="1"/>
  <c r="CQ36" i="1" s="1"/>
  <c r="P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GL36" i="1"/>
  <c r="GN36" i="1"/>
  <c r="GO36" i="1"/>
  <c r="GP36" i="1"/>
  <c r="GV36" i="1"/>
  <c r="HC36" i="1" s="1"/>
  <c r="GX36" i="1" s="1"/>
  <c r="I37" i="1"/>
  <c r="AC37" i="1"/>
  <c r="AD37" i="1"/>
  <c r="CR37" i="1" s="1"/>
  <c r="Q37" i="1" s="1"/>
  <c r="AE37" i="1"/>
  <c r="AF37" i="1"/>
  <c r="AB37" i="1" s="1"/>
  <c r="AG37" i="1"/>
  <c r="AH37" i="1"/>
  <c r="CV37" i="1" s="1"/>
  <c r="U37" i="1" s="1"/>
  <c r="AI37" i="1"/>
  <c r="AJ37" i="1"/>
  <c r="CX37" i="1" s="1"/>
  <c r="W37" i="1" s="1"/>
  <c r="CQ37" i="1"/>
  <c r="P37" i="1" s="1"/>
  <c r="CS37" i="1"/>
  <c r="R37" i="1" s="1"/>
  <c r="CU37" i="1"/>
  <c r="T37" i="1" s="1"/>
  <c r="CW37" i="1"/>
  <c r="V37" i="1" s="1"/>
  <c r="GL37" i="1"/>
  <c r="GO37" i="1"/>
  <c r="GP37" i="1"/>
  <c r="GV37" i="1"/>
  <c r="HC37" i="1" s="1"/>
  <c r="GX37" i="1" s="1"/>
  <c r="C38" i="1"/>
  <c r="D38" i="1"/>
  <c r="AC38" i="1"/>
  <c r="AE38" i="1"/>
  <c r="CS38" i="1" s="1"/>
  <c r="R38" i="1" s="1"/>
  <c r="AF38" i="1"/>
  <c r="AG38" i="1"/>
  <c r="CU38" i="1" s="1"/>
  <c r="T38" i="1" s="1"/>
  <c r="AH38" i="1"/>
  <c r="AI38" i="1"/>
  <c r="CW38" i="1" s="1"/>
  <c r="V38" i="1" s="1"/>
  <c r="AJ38" i="1"/>
  <c r="CT38" i="1"/>
  <c r="S38" i="1" s="1"/>
  <c r="CV38" i="1"/>
  <c r="U38" i="1" s="1"/>
  <c r="CX38" i="1"/>
  <c r="W38" i="1" s="1"/>
  <c r="GL38" i="1"/>
  <c r="GN38" i="1"/>
  <c r="GP38" i="1"/>
  <c r="GV38" i="1"/>
  <c r="HC38" i="1"/>
  <c r="GX38" i="1" s="1"/>
  <c r="I39" i="1"/>
  <c r="AC39" i="1"/>
  <c r="AE39" i="1"/>
  <c r="CS39" i="1" s="1"/>
  <c r="R39" i="1" s="1"/>
  <c r="AF39" i="1"/>
  <c r="AG39" i="1"/>
  <c r="CU39" i="1" s="1"/>
  <c r="T39" i="1" s="1"/>
  <c r="AH39" i="1"/>
  <c r="AI39" i="1"/>
  <c r="CW39" i="1" s="1"/>
  <c r="V39" i="1" s="1"/>
  <c r="AJ39" i="1"/>
  <c r="CT39" i="1"/>
  <c r="S39" i="1" s="1"/>
  <c r="CV39" i="1"/>
  <c r="U39" i="1" s="1"/>
  <c r="CX39" i="1"/>
  <c r="W39" i="1" s="1"/>
  <c r="GL39" i="1"/>
  <c r="GO39" i="1"/>
  <c r="GP39" i="1"/>
  <c r="GV39" i="1"/>
  <c r="HC39" i="1"/>
  <c r="GX39" i="1" s="1"/>
  <c r="I40" i="1"/>
  <c r="AC40" i="1"/>
  <c r="AE40" i="1"/>
  <c r="CS40" i="1" s="1"/>
  <c r="R40" i="1" s="1"/>
  <c r="AF40" i="1"/>
  <c r="AG40" i="1"/>
  <c r="CU40" i="1" s="1"/>
  <c r="T40" i="1" s="1"/>
  <c r="AH40" i="1"/>
  <c r="AI40" i="1"/>
  <c r="CW40" i="1" s="1"/>
  <c r="V40" i="1" s="1"/>
  <c r="AJ40" i="1"/>
  <c r="CT40" i="1"/>
  <c r="S40" i="1" s="1"/>
  <c r="CV40" i="1"/>
  <c r="U40" i="1" s="1"/>
  <c r="CX40" i="1"/>
  <c r="W40" i="1" s="1"/>
  <c r="GL40" i="1"/>
  <c r="GO40" i="1"/>
  <c r="GP40" i="1"/>
  <c r="GV40" i="1"/>
  <c r="HC40" i="1"/>
  <c r="GX40" i="1" s="1"/>
  <c r="I41" i="1"/>
  <c r="AC41" i="1"/>
  <c r="AE41" i="1"/>
  <c r="CS41" i="1" s="1"/>
  <c r="R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W41" i="1" s="1"/>
  <c r="GL41" i="1"/>
  <c r="GO41" i="1"/>
  <c r="GP41" i="1"/>
  <c r="GV41" i="1"/>
  <c r="HC41" i="1"/>
  <c r="GX41" i="1" s="1"/>
  <c r="C42" i="1"/>
  <c r="D42" i="1"/>
  <c r="AC42" i="1"/>
  <c r="AD42" i="1"/>
  <c r="CR42" i="1" s="1"/>
  <c r="Q42" i="1" s="1"/>
  <c r="AE42" i="1"/>
  <c r="AF42" i="1"/>
  <c r="CT42" i="1" s="1"/>
  <c r="S42" i="1" s="1"/>
  <c r="AG42" i="1"/>
  <c r="AH42" i="1"/>
  <c r="CV42" i="1" s="1"/>
  <c r="U42" i="1" s="1"/>
  <c r="AI42" i="1"/>
  <c r="AJ42" i="1"/>
  <c r="CX42" i="1" s="1"/>
  <c r="W42" i="1" s="1"/>
  <c r="CQ42" i="1"/>
  <c r="P42" i="1" s="1"/>
  <c r="CP42" i="1" s="1"/>
  <c r="O42" i="1" s="1"/>
  <c r="CS42" i="1"/>
  <c r="R42" i="1" s="1"/>
  <c r="CU42" i="1"/>
  <c r="T42" i="1" s="1"/>
  <c r="CW42" i="1"/>
  <c r="V42" i="1" s="1"/>
  <c r="GL42" i="1"/>
  <c r="GO42" i="1"/>
  <c r="GP42" i="1"/>
  <c r="GV42" i="1"/>
  <c r="GX42" i="1"/>
  <c r="HC42" i="1"/>
  <c r="I43" i="1"/>
  <c r="AC43" i="1"/>
  <c r="AD43" i="1"/>
  <c r="CR43" i="1" s="1"/>
  <c r="Q43" i="1" s="1"/>
  <c r="AE43" i="1"/>
  <c r="AF43" i="1"/>
  <c r="CT43" i="1" s="1"/>
  <c r="S43" i="1" s="1"/>
  <c r="CY43" i="1" s="1"/>
  <c r="X43" i="1" s="1"/>
  <c r="AG43" i="1"/>
  <c r="AH43" i="1"/>
  <c r="CV43" i="1" s="1"/>
  <c r="U43" i="1" s="1"/>
  <c r="AI43" i="1"/>
  <c r="AJ43" i="1"/>
  <c r="CX43" i="1" s="1"/>
  <c r="W43" i="1" s="1"/>
  <c r="CQ43" i="1"/>
  <c r="P43" i="1" s="1"/>
  <c r="CS43" i="1"/>
  <c r="R43" i="1" s="1"/>
  <c r="CU43" i="1"/>
  <c r="T43" i="1" s="1"/>
  <c r="CW43" i="1"/>
  <c r="V43" i="1" s="1"/>
  <c r="GL43" i="1"/>
  <c r="GO43" i="1"/>
  <c r="GP43" i="1"/>
  <c r="GV43" i="1"/>
  <c r="GX43" i="1"/>
  <c r="HC43" i="1"/>
  <c r="I44" i="1"/>
  <c r="P44" i="1"/>
  <c r="CP44" i="1" s="1"/>
  <c r="O44" i="1" s="1"/>
  <c r="AC44" i="1"/>
  <c r="AD44" i="1"/>
  <c r="CR44" i="1" s="1"/>
  <c r="Q44" i="1" s="1"/>
  <c r="AE44" i="1"/>
  <c r="AF44" i="1"/>
  <c r="CT44" i="1" s="1"/>
  <c r="S44" i="1" s="1"/>
  <c r="AG44" i="1"/>
  <c r="AH44" i="1"/>
  <c r="CV44" i="1" s="1"/>
  <c r="U44" i="1" s="1"/>
  <c r="AI44" i="1"/>
  <c r="AJ44" i="1"/>
  <c r="CX44" i="1" s="1"/>
  <c r="W44" i="1" s="1"/>
  <c r="CQ44" i="1"/>
  <c r="CS44" i="1"/>
  <c r="R44" i="1" s="1"/>
  <c r="CY44" i="1" s="1"/>
  <c r="X44" i="1" s="1"/>
  <c r="CU44" i="1"/>
  <c r="T44" i="1" s="1"/>
  <c r="CW44" i="1"/>
  <c r="V44" i="1" s="1"/>
  <c r="GL44" i="1"/>
  <c r="GO44" i="1"/>
  <c r="GP44" i="1"/>
  <c r="GV44" i="1"/>
  <c r="GX44" i="1"/>
  <c r="HC44" i="1"/>
  <c r="C45" i="1"/>
  <c r="D45" i="1"/>
  <c r="S45" i="1"/>
  <c r="W45" i="1"/>
  <c r="AC45" i="1"/>
  <c r="AE45" i="1"/>
  <c r="AF45" i="1"/>
  <c r="AG45" i="1"/>
  <c r="CU45" i="1" s="1"/>
  <c r="T45" i="1" s="1"/>
  <c r="AH45" i="1"/>
  <c r="AI45" i="1"/>
  <c r="CW45" i="1" s="1"/>
  <c r="V45" i="1" s="1"/>
  <c r="AJ45" i="1"/>
  <c r="CT45" i="1"/>
  <c r="CV45" i="1"/>
  <c r="U45" i="1" s="1"/>
  <c r="CX45" i="1"/>
  <c r="GL45" i="1"/>
  <c r="GO45" i="1"/>
  <c r="GP45" i="1"/>
  <c r="GV45" i="1"/>
  <c r="HC45" i="1"/>
  <c r="GX45" i="1" s="1"/>
  <c r="I46" i="1"/>
  <c r="S46" i="1"/>
  <c r="W46" i="1"/>
  <c r="AC46" i="1"/>
  <c r="AE46" i="1"/>
  <c r="AF46" i="1"/>
  <c r="AG46" i="1"/>
  <c r="CU46" i="1" s="1"/>
  <c r="T46" i="1" s="1"/>
  <c r="AH46" i="1"/>
  <c r="AI46" i="1"/>
  <c r="CW46" i="1" s="1"/>
  <c r="V46" i="1" s="1"/>
  <c r="AJ46" i="1"/>
  <c r="CT46" i="1"/>
  <c r="CV46" i="1"/>
  <c r="U46" i="1" s="1"/>
  <c r="CX46" i="1"/>
  <c r="GL46" i="1"/>
  <c r="GO46" i="1"/>
  <c r="GP46" i="1"/>
  <c r="GV46" i="1"/>
  <c r="HC46" i="1"/>
  <c r="GX46" i="1" s="1"/>
  <c r="I47" i="1"/>
  <c r="S47" i="1"/>
  <c r="W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T47" i="1"/>
  <c r="CV47" i="1"/>
  <c r="U47" i="1" s="1"/>
  <c r="CX47" i="1"/>
  <c r="GL47" i="1"/>
  <c r="GO47" i="1"/>
  <c r="GP47" i="1"/>
  <c r="GV47" i="1"/>
  <c r="HC47" i="1"/>
  <c r="GX47" i="1" s="1"/>
  <c r="I48" i="1"/>
  <c r="S48" i="1"/>
  <c r="W48" i="1"/>
  <c r="AC48" i="1"/>
  <c r="AE48" i="1"/>
  <c r="AF48" i="1"/>
  <c r="AG48" i="1"/>
  <c r="CU48" i="1" s="1"/>
  <c r="T48" i="1" s="1"/>
  <c r="AH48" i="1"/>
  <c r="AI48" i="1"/>
  <c r="CW48" i="1" s="1"/>
  <c r="V48" i="1" s="1"/>
  <c r="AJ48" i="1"/>
  <c r="CT48" i="1"/>
  <c r="CV48" i="1"/>
  <c r="U48" i="1" s="1"/>
  <c r="CX48" i="1"/>
  <c r="GL48" i="1"/>
  <c r="GO48" i="1"/>
  <c r="GP48" i="1"/>
  <c r="GV48" i="1"/>
  <c r="HC48" i="1"/>
  <c r="GX48" i="1" s="1"/>
  <c r="C49" i="1"/>
  <c r="D49" i="1"/>
  <c r="T49" i="1"/>
  <c r="AC49" i="1"/>
  <c r="AD49" i="1"/>
  <c r="CR49" i="1" s="1"/>
  <c r="Q49" i="1" s="1"/>
  <c r="AE49" i="1"/>
  <c r="AF49" i="1"/>
  <c r="CT49" i="1" s="1"/>
  <c r="S49" i="1" s="1"/>
  <c r="AG49" i="1"/>
  <c r="AH49" i="1"/>
  <c r="CV49" i="1" s="1"/>
  <c r="U49" i="1" s="1"/>
  <c r="AI49" i="1"/>
  <c r="AJ49" i="1"/>
  <c r="CX49" i="1" s="1"/>
  <c r="W49" i="1" s="1"/>
  <c r="CQ49" i="1"/>
  <c r="P49" i="1" s="1"/>
  <c r="CP49" i="1" s="1"/>
  <c r="O49" i="1" s="1"/>
  <c r="CS49" i="1"/>
  <c r="R49" i="1" s="1"/>
  <c r="CU49" i="1"/>
  <c r="CW49" i="1"/>
  <c r="V49" i="1" s="1"/>
  <c r="GL49" i="1"/>
  <c r="GO49" i="1"/>
  <c r="GP49" i="1"/>
  <c r="GV49" i="1"/>
  <c r="GX49" i="1"/>
  <c r="HC49" i="1"/>
  <c r="I50" i="1"/>
  <c r="P50" i="1"/>
  <c r="AC50" i="1"/>
  <c r="AD50" i="1"/>
  <c r="CR50" i="1" s="1"/>
  <c r="Q50" i="1" s="1"/>
  <c r="AE50" i="1"/>
  <c r="AF50" i="1"/>
  <c r="CT50" i="1" s="1"/>
  <c r="AG50" i="1"/>
  <c r="AH50" i="1"/>
  <c r="CV50" i="1" s="1"/>
  <c r="U50" i="1" s="1"/>
  <c r="AI50" i="1"/>
  <c r="AJ50" i="1"/>
  <c r="CX50" i="1" s="1"/>
  <c r="W50" i="1" s="1"/>
  <c r="CQ50" i="1"/>
  <c r="CS50" i="1"/>
  <c r="R50" i="1" s="1"/>
  <c r="CU50" i="1"/>
  <c r="T50" i="1" s="1"/>
  <c r="CW50" i="1"/>
  <c r="V50" i="1" s="1"/>
  <c r="GL50" i="1"/>
  <c r="GO50" i="1"/>
  <c r="GP50" i="1"/>
  <c r="GV50" i="1"/>
  <c r="HC50" i="1" s="1"/>
  <c r="GX50" i="1"/>
  <c r="I51" i="1"/>
  <c r="T51" i="1"/>
  <c r="AC51" i="1"/>
  <c r="AD51" i="1"/>
  <c r="CR51" i="1" s="1"/>
  <c r="Q51" i="1" s="1"/>
  <c r="AE51" i="1"/>
  <c r="AF51" i="1"/>
  <c r="CT51" i="1" s="1"/>
  <c r="S51" i="1" s="1"/>
  <c r="AG51" i="1"/>
  <c r="AH51" i="1"/>
  <c r="CV51" i="1" s="1"/>
  <c r="U51" i="1" s="1"/>
  <c r="AI51" i="1"/>
  <c r="AJ51" i="1"/>
  <c r="CX51" i="1" s="1"/>
  <c r="W51" i="1" s="1"/>
  <c r="CQ51" i="1"/>
  <c r="P51" i="1" s="1"/>
  <c r="CP51" i="1" s="1"/>
  <c r="O51" i="1" s="1"/>
  <c r="CS51" i="1"/>
  <c r="R51" i="1" s="1"/>
  <c r="CY51" i="1" s="1"/>
  <c r="X51" i="1" s="1"/>
  <c r="CU51" i="1"/>
  <c r="CW51" i="1"/>
  <c r="V51" i="1" s="1"/>
  <c r="GL51" i="1"/>
  <c r="GO51" i="1"/>
  <c r="GP51" i="1"/>
  <c r="GV51" i="1"/>
  <c r="HC51" i="1" s="1"/>
  <c r="GX51" i="1"/>
  <c r="I52" i="1"/>
  <c r="P52" i="1"/>
  <c r="AC52" i="1"/>
  <c r="AD52" i="1"/>
  <c r="CR52" i="1" s="1"/>
  <c r="Q52" i="1" s="1"/>
  <c r="AE52" i="1"/>
  <c r="AF52" i="1"/>
  <c r="CT52" i="1" s="1"/>
  <c r="AG52" i="1"/>
  <c r="AH52" i="1"/>
  <c r="CV52" i="1" s="1"/>
  <c r="U52" i="1" s="1"/>
  <c r="AI52" i="1"/>
  <c r="AJ52" i="1"/>
  <c r="CX52" i="1" s="1"/>
  <c r="W52" i="1" s="1"/>
  <c r="CQ52" i="1"/>
  <c r="CS52" i="1"/>
  <c r="R52" i="1" s="1"/>
  <c r="CU52" i="1"/>
  <c r="T52" i="1" s="1"/>
  <c r="CW52" i="1"/>
  <c r="V52" i="1" s="1"/>
  <c r="GL52" i="1"/>
  <c r="GO52" i="1"/>
  <c r="GP52" i="1"/>
  <c r="GV52" i="1"/>
  <c r="HC52" i="1" s="1"/>
  <c r="GX52" i="1"/>
  <c r="I53" i="1"/>
  <c r="R53" i="1"/>
  <c r="T53" i="1"/>
  <c r="AC53" i="1"/>
  <c r="AD53" i="1"/>
  <c r="CR53" i="1" s="1"/>
  <c r="Q53" i="1" s="1"/>
  <c r="AE53" i="1"/>
  <c r="AF53" i="1"/>
  <c r="CT53" i="1" s="1"/>
  <c r="S53" i="1" s="1"/>
  <c r="CZ53" i="1" s="1"/>
  <c r="Y53" i="1" s="1"/>
  <c r="AG53" i="1"/>
  <c r="AH53" i="1"/>
  <c r="CV53" i="1" s="1"/>
  <c r="U53" i="1" s="1"/>
  <c r="AI53" i="1"/>
  <c r="AJ53" i="1"/>
  <c r="CX53" i="1" s="1"/>
  <c r="W53" i="1" s="1"/>
  <c r="CQ53" i="1"/>
  <c r="P53" i="1" s="1"/>
  <c r="CP53" i="1" s="1"/>
  <c r="O53" i="1" s="1"/>
  <c r="CS53" i="1"/>
  <c r="CU53" i="1"/>
  <c r="CW53" i="1"/>
  <c r="V53" i="1" s="1"/>
  <c r="CY53" i="1"/>
  <c r="X53" i="1" s="1"/>
  <c r="GL53" i="1"/>
  <c r="GO53" i="1"/>
  <c r="GP53" i="1"/>
  <c r="GV53" i="1"/>
  <c r="HC53" i="1" s="1"/>
  <c r="GX53" i="1"/>
  <c r="C54" i="1"/>
  <c r="D54" i="1"/>
  <c r="U54" i="1"/>
  <c r="AC54" i="1"/>
  <c r="AE54" i="1"/>
  <c r="AF54" i="1"/>
  <c r="AG54" i="1"/>
  <c r="CU54" i="1" s="1"/>
  <c r="T54" i="1" s="1"/>
  <c r="AH54" i="1"/>
  <c r="AI54" i="1"/>
  <c r="CW54" i="1" s="1"/>
  <c r="V54" i="1" s="1"/>
  <c r="AJ54" i="1"/>
  <c r="CT54" i="1"/>
  <c r="S54" i="1" s="1"/>
  <c r="CV54" i="1"/>
  <c r="CX54" i="1"/>
  <c r="W54" i="1" s="1"/>
  <c r="GL54" i="1"/>
  <c r="GN54" i="1"/>
  <c r="GP54" i="1"/>
  <c r="GV54" i="1"/>
  <c r="HC54" i="1"/>
  <c r="GX54" i="1" s="1"/>
  <c r="I55" i="1"/>
  <c r="AC55" i="1"/>
  <c r="AD55" i="1"/>
  <c r="CR55" i="1" s="1"/>
  <c r="Q55" i="1" s="1"/>
  <c r="AE55" i="1"/>
  <c r="AF55" i="1"/>
  <c r="AB55" i="1" s="1"/>
  <c r="AG55" i="1"/>
  <c r="AH55" i="1"/>
  <c r="CV55" i="1" s="1"/>
  <c r="U55" i="1" s="1"/>
  <c r="AI55" i="1"/>
  <c r="AJ55" i="1"/>
  <c r="CX55" i="1" s="1"/>
  <c r="W55" i="1" s="1"/>
  <c r="CQ55" i="1"/>
  <c r="P55" i="1" s="1"/>
  <c r="CS55" i="1"/>
  <c r="R55" i="1" s="1"/>
  <c r="CU55" i="1"/>
  <c r="T55" i="1" s="1"/>
  <c r="CW55" i="1"/>
  <c r="V55" i="1" s="1"/>
  <c r="FR55" i="1"/>
  <c r="GL55" i="1"/>
  <c r="GN55" i="1"/>
  <c r="GO55" i="1"/>
  <c r="GP55" i="1"/>
  <c r="GV55" i="1"/>
  <c r="HC55" i="1"/>
  <c r="GX55" i="1" s="1"/>
  <c r="C56" i="1"/>
  <c r="D56" i="1"/>
  <c r="AC56" i="1"/>
  <c r="AD56" i="1"/>
  <c r="AB56" i="1" s="1"/>
  <c r="AE56" i="1"/>
  <c r="AF56" i="1"/>
  <c r="CT56" i="1" s="1"/>
  <c r="S56" i="1" s="1"/>
  <c r="AG56" i="1"/>
  <c r="AH56" i="1"/>
  <c r="CV56" i="1" s="1"/>
  <c r="U56" i="1" s="1"/>
  <c r="AI56" i="1"/>
  <c r="AJ56" i="1"/>
  <c r="CX56" i="1" s="1"/>
  <c r="W56" i="1" s="1"/>
  <c r="CQ56" i="1"/>
  <c r="P56" i="1" s="1"/>
  <c r="CS56" i="1"/>
  <c r="R56" i="1" s="1"/>
  <c r="CU56" i="1"/>
  <c r="T56" i="1" s="1"/>
  <c r="CW56" i="1"/>
  <c r="V56" i="1" s="1"/>
  <c r="GL56" i="1"/>
  <c r="GO56" i="1"/>
  <c r="GP56" i="1"/>
  <c r="GV56" i="1"/>
  <c r="HC56" i="1" s="1"/>
  <c r="GX56" i="1" s="1"/>
  <c r="I57" i="1"/>
  <c r="AC57" i="1"/>
  <c r="AD57" i="1"/>
  <c r="AB57" i="1" s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P57" i="1" s="1"/>
  <c r="CS57" i="1"/>
  <c r="R57" i="1" s="1"/>
  <c r="CU57" i="1"/>
  <c r="T57" i="1" s="1"/>
  <c r="CW57" i="1"/>
  <c r="V57" i="1" s="1"/>
  <c r="GL57" i="1"/>
  <c r="GO57" i="1"/>
  <c r="GP57" i="1"/>
  <c r="GV57" i="1"/>
  <c r="HC57" i="1" s="1"/>
  <c r="GX57" i="1" s="1"/>
  <c r="C58" i="1"/>
  <c r="D58" i="1"/>
  <c r="AC58" i="1"/>
  <c r="AE58" i="1"/>
  <c r="CS58" i="1" s="1"/>
  <c r="R58" i="1" s="1"/>
  <c r="AF58" i="1"/>
  <c r="AG58" i="1"/>
  <c r="CU58" i="1" s="1"/>
  <c r="T58" i="1" s="1"/>
  <c r="AH58" i="1"/>
  <c r="AI58" i="1"/>
  <c r="CW58" i="1" s="1"/>
  <c r="V58" i="1" s="1"/>
  <c r="AJ58" i="1"/>
  <c r="CT58" i="1"/>
  <c r="S58" i="1" s="1"/>
  <c r="CV58" i="1"/>
  <c r="U58" i="1" s="1"/>
  <c r="CX58" i="1"/>
  <c r="W58" i="1" s="1"/>
  <c r="GL58" i="1"/>
  <c r="GO58" i="1"/>
  <c r="GP58" i="1"/>
  <c r="GV58" i="1"/>
  <c r="HC58" i="1" s="1"/>
  <c r="GX58" i="1" s="1"/>
  <c r="I59" i="1"/>
  <c r="AC59" i="1"/>
  <c r="AE59" i="1"/>
  <c r="CS59" i="1" s="1"/>
  <c r="R59" i="1" s="1"/>
  <c r="AF59" i="1"/>
  <c r="AG59" i="1"/>
  <c r="CU59" i="1" s="1"/>
  <c r="T59" i="1" s="1"/>
  <c r="AH59" i="1"/>
  <c r="AI59" i="1"/>
  <c r="CW59" i="1" s="1"/>
  <c r="V59" i="1" s="1"/>
  <c r="AJ59" i="1"/>
  <c r="CT59" i="1"/>
  <c r="S59" i="1" s="1"/>
  <c r="CV59" i="1"/>
  <c r="U59" i="1" s="1"/>
  <c r="CX59" i="1"/>
  <c r="W59" i="1" s="1"/>
  <c r="GL59" i="1"/>
  <c r="GO59" i="1"/>
  <c r="GP59" i="1"/>
  <c r="GV59" i="1"/>
  <c r="HC59" i="1" s="1"/>
  <c r="GX59" i="1" s="1"/>
  <c r="C60" i="1"/>
  <c r="D60" i="1"/>
  <c r="AC60" i="1"/>
  <c r="AD60" i="1"/>
  <c r="CR60" i="1" s="1"/>
  <c r="Q60" i="1" s="1"/>
  <c r="AE60" i="1"/>
  <c r="AF60" i="1"/>
  <c r="AB60" i="1" s="1"/>
  <c r="AG60" i="1"/>
  <c r="AH60" i="1"/>
  <c r="CV60" i="1" s="1"/>
  <c r="U60" i="1" s="1"/>
  <c r="AI60" i="1"/>
  <c r="AJ60" i="1"/>
  <c r="CX60" i="1" s="1"/>
  <c r="W60" i="1" s="1"/>
  <c r="CQ60" i="1"/>
  <c r="P60" i="1" s="1"/>
  <c r="CS60" i="1"/>
  <c r="R60" i="1" s="1"/>
  <c r="CU60" i="1"/>
  <c r="T60" i="1" s="1"/>
  <c r="CW60" i="1"/>
  <c r="V60" i="1" s="1"/>
  <c r="GL60" i="1"/>
  <c r="GO60" i="1"/>
  <c r="GP60" i="1"/>
  <c r="GV60" i="1"/>
  <c r="GX60" i="1"/>
  <c r="HC60" i="1"/>
  <c r="I61" i="1"/>
  <c r="AC61" i="1"/>
  <c r="AD61" i="1"/>
  <c r="CR61" i="1" s="1"/>
  <c r="Q61" i="1" s="1"/>
  <c r="AE61" i="1"/>
  <c r="AF61" i="1"/>
  <c r="AB61" i="1" s="1"/>
  <c r="AG61" i="1"/>
  <c r="AH61" i="1"/>
  <c r="CV61" i="1" s="1"/>
  <c r="U61" i="1" s="1"/>
  <c r="AI61" i="1"/>
  <c r="AJ61" i="1"/>
  <c r="CX61" i="1" s="1"/>
  <c r="W61" i="1" s="1"/>
  <c r="CQ61" i="1"/>
  <c r="P61" i="1" s="1"/>
  <c r="CS61" i="1"/>
  <c r="R61" i="1" s="1"/>
  <c r="CU61" i="1"/>
  <c r="T61" i="1" s="1"/>
  <c r="CW61" i="1"/>
  <c r="V61" i="1" s="1"/>
  <c r="GL61" i="1"/>
  <c r="GO61" i="1"/>
  <c r="GP61" i="1"/>
  <c r="GV61" i="1"/>
  <c r="HC61" i="1" s="1"/>
  <c r="GX61" i="1" s="1"/>
  <c r="I62" i="1"/>
  <c r="AC62" i="1"/>
  <c r="AD62" i="1"/>
  <c r="CR62" i="1" s="1"/>
  <c r="Q62" i="1" s="1"/>
  <c r="AE62" i="1"/>
  <c r="AF62" i="1"/>
  <c r="AB62" i="1" s="1"/>
  <c r="AG62" i="1"/>
  <c r="AH62" i="1"/>
  <c r="CV62" i="1" s="1"/>
  <c r="U62" i="1" s="1"/>
  <c r="AI62" i="1"/>
  <c r="AJ62" i="1"/>
  <c r="CX62" i="1" s="1"/>
  <c r="W62" i="1" s="1"/>
  <c r="CQ62" i="1"/>
  <c r="P62" i="1" s="1"/>
  <c r="CS62" i="1"/>
  <c r="R62" i="1" s="1"/>
  <c r="CU62" i="1"/>
  <c r="T62" i="1" s="1"/>
  <c r="CW62" i="1"/>
  <c r="V62" i="1" s="1"/>
  <c r="GL62" i="1"/>
  <c r="GO62" i="1"/>
  <c r="GP62" i="1"/>
  <c r="GV62" i="1"/>
  <c r="HC62" i="1" s="1"/>
  <c r="GX62" i="1" s="1"/>
  <c r="C63" i="1"/>
  <c r="D63" i="1"/>
  <c r="AC63" i="1"/>
  <c r="CQ63" i="1" s="1"/>
  <c r="P63" i="1" s="1"/>
  <c r="AE63" i="1"/>
  <c r="AD63" i="1" s="1"/>
  <c r="CR63" i="1" s="1"/>
  <c r="Q63" i="1" s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U63" i="1" s="1"/>
  <c r="CX63" i="1"/>
  <c r="W63" i="1" s="1"/>
  <c r="GL63" i="1"/>
  <c r="GO63" i="1"/>
  <c r="GP63" i="1"/>
  <c r="GV63" i="1"/>
  <c r="HC63" i="1"/>
  <c r="GX63" i="1" s="1"/>
  <c r="I64" i="1"/>
  <c r="AC64" i="1"/>
  <c r="CQ64" i="1" s="1"/>
  <c r="P64" i="1" s="1"/>
  <c r="AE64" i="1"/>
  <c r="AD64" i="1" s="1"/>
  <c r="CR64" i="1" s="1"/>
  <c r="Q64" i="1" s="1"/>
  <c r="AF64" i="1"/>
  <c r="AG64" i="1"/>
  <c r="CU64" i="1" s="1"/>
  <c r="T64" i="1" s="1"/>
  <c r="AH64" i="1"/>
  <c r="AI64" i="1"/>
  <c r="CW64" i="1" s="1"/>
  <c r="V64" i="1" s="1"/>
  <c r="AJ64" i="1"/>
  <c r="CT64" i="1"/>
  <c r="S64" i="1" s="1"/>
  <c r="CV64" i="1"/>
  <c r="U64" i="1" s="1"/>
  <c r="CX64" i="1"/>
  <c r="W64" i="1" s="1"/>
  <c r="GL64" i="1"/>
  <c r="GO64" i="1"/>
  <c r="GP64" i="1"/>
  <c r="GV64" i="1"/>
  <c r="HC64" i="1"/>
  <c r="GX64" i="1" s="1"/>
  <c r="C65" i="1"/>
  <c r="D65" i="1"/>
  <c r="AC65" i="1"/>
  <c r="AD65" i="1"/>
  <c r="AB65" i="1" s="1"/>
  <c r="AE65" i="1"/>
  <c r="AF65" i="1"/>
  <c r="CT65" i="1" s="1"/>
  <c r="S65" i="1" s="1"/>
  <c r="AG65" i="1"/>
  <c r="AH65" i="1"/>
  <c r="CV65" i="1" s="1"/>
  <c r="U65" i="1" s="1"/>
  <c r="AI65" i="1"/>
  <c r="AJ65" i="1"/>
  <c r="CX65" i="1" s="1"/>
  <c r="W65" i="1" s="1"/>
  <c r="CQ65" i="1"/>
  <c r="P65" i="1" s="1"/>
  <c r="CS65" i="1"/>
  <c r="R65" i="1" s="1"/>
  <c r="CU65" i="1"/>
  <c r="T65" i="1" s="1"/>
  <c r="CW65" i="1"/>
  <c r="V65" i="1" s="1"/>
  <c r="GL65" i="1"/>
  <c r="GO65" i="1"/>
  <c r="GP65" i="1"/>
  <c r="GV65" i="1"/>
  <c r="GX65" i="1"/>
  <c r="HC65" i="1"/>
  <c r="C66" i="1"/>
  <c r="D66" i="1"/>
  <c r="AC66" i="1"/>
  <c r="AE66" i="1"/>
  <c r="CS66" i="1" s="1"/>
  <c r="R66" i="1" s="1"/>
  <c r="AF66" i="1"/>
  <c r="AG66" i="1"/>
  <c r="CU66" i="1" s="1"/>
  <c r="T66" i="1" s="1"/>
  <c r="AH66" i="1"/>
  <c r="AI66" i="1"/>
  <c r="CW66" i="1" s="1"/>
  <c r="V66" i="1" s="1"/>
  <c r="AJ66" i="1"/>
  <c r="CT66" i="1"/>
  <c r="S66" i="1" s="1"/>
  <c r="CV66" i="1"/>
  <c r="U66" i="1" s="1"/>
  <c r="CX66" i="1"/>
  <c r="W66" i="1" s="1"/>
  <c r="GL66" i="1"/>
  <c r="GO66" i="1"/>
  <c r="GP66" i="1"/>
  <c r="GV66" i="1"/>
  <c r="HC66" i="1" s="1"/>
  <c r="GX66" i="1" s="1"/>
  <c r="I67" i="1"/>
  <c r="AC67" i="1"/>
  <c r="AE67" i="1"/>
  <c r="CS67" i="1" s="1"/>
  <c r="R67" i="1" s="1"/>
  <c r="AF67" i="1"/>
  <c r="AG67" i="1"/>
  <c r="CU67" i="1" s="1"/>
  <c r="T67" i="1" s="1"/>
  <c r="AH67" i="1"/>
  <c r="AI67" i="1"/>
  <c r="CW67" i="1" s="1"/>
  <c r="V67" i="1" s="1"/>
  <c r="AJ67" i="1"/>
  <c r="CT67" i="1"/>
  <c r="S67" i="1" s="1"/>
  <c r="CV67" i="1"/>
  <c r="U67" i="1" s="1"/>
  <c r="CX67" i="1"/>
  <c r="W67" i="1" s="1"/>
  <c r="GL67" i="1"/>
  <c r="GO67" i="1"/>
  <c r="GP67" i="1"/>
  <c r="GV67" i="1"/>
  <c r="HC67" i="1" s="1"/>
  <c r="GX67" i="1" s="1"/>
  <c r="C68" i="1"/>
  <c r="D68" i="1"/>
  <c r="AC68" i="1"/>
  <c r="AD68" i="1"/>
  <c r="CR68" i="1" s="1"/>
  <c r="Q68" i="1" s="1"/>
  <c r="AE68" i="1"/>
  <c r="AF68" i="1"/>
  <c r="AB68" i="1" s="1"/>
  <c r="AG68" i="1"/>
  <c r="AH68" i="1"/>
  <c r="CV68" i="1" s="1"/>
  <c r="U68" i="1" s="1"/>
  <c r="AI68" i="1"/>
  <c r="AJ68" i="1"/>
  <c r="CX68" i="1" s="1"/>
  <c r="W68" i="1" s="1"/>
  <c r="CQ68" i="1"/>
  <c r="P68" i="1" s="1"/>
  <c r="CS68" i="1"/>
  <c r="R68" i="1" s="1"/>
  <c r="CU68" i="1"/>
  <c r="T68" i="1" s="1"/>
  <c r="CW68" i="1"/>
  <c r="V68" i="1" s="1"/>
  <c r="GL68" i="1"/>
  <c r="GO68" i="1"/>
  <c r="GP68" i="1"/>
  <c r="GV68" i="1"/>
  <c r="GX68" i="1"/>
  <c r="HC68" i="1"/>
  <c r="B70" i="1"/>
  <c r="B30" i="1" s="1"/>
  <c r="C70" i="1"/>
  <c r="C30" i="1" s="1"/>
  <c r="D70" i="1"/>
  <c r="D30" i="1" s="1"/>
  <c r="F70" i="1"/>
  <c r="F30" i="1" s="1"/>
  <c r="G70" i="1"/>
  <c r="G30" i="1" s="1"/>
  <c r="BX70" i="1"/>
  <c r="BX30" i="1" s="1"/>
  <c r="BZ70" i="1"/>
  <c r="BZ30" i="1" s="1"/>
  <c r="CD70" i="1"/>
  <c r="CD30" i="1" s="1"/>
  <c r="CG70" i="1"/>
  <c r="CG30" i="1" s="1"/>
  <c r="CK70" i="1"/>
  <c r="CK30" i="1" s="1"/>
  <c r="CL70" i="1"/>
  <c r="CL30" i="1" s="1"/>
  <c r="CM70" i="1"/>
  <c r="CM30" i="1" s="1"/>
  <c r="D100" i="1"/>
  <c r="E102" i="1"/>
  <c r="Z102" i="1"/>
  <c r="AA102" i="1"/>
  <c r="AM102" i="1"/>
  <c r="AN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AC104" i="1"/>
  <c r="AE104" i="1"/>
  <c r="CS104" i="1" s="1"/>
  <c r="R104" i="1" s="1"/>
  <c r="AF104" i="1"/>
  <c r="AG104" i="1"/>
  <c r="AH104" i="1"/>
  <c r="AI104" i="1"/>
  <c r="CW104" i="1" s="1"/>
  <c r="V104" i="1" s="1"/>
  <c r="AJ104" i="1"/>
  <c r="CQ104" i="1"/>
  <c r="P104" i="1" s="1"/>
  <c r="CT104" i="1"/>
  <c r="S104" i="1" s="1"/>
  <c r="CU104" i="1"/>
  <c r="T104" i="1" s="1"/>
  <c r="CV104" i="1"/>
  <c r="U104" i="1" s="1"/>
  <c r="CX104" i="1"/>
  <c r="W104" i="1" s="1"/>
  <c r="GL104" i="1"/>
  <c r="GO104" i="1"/>
  <c r="GP104" i="1"/>
  <c r="GV104" i="1"/>
  <c r="HC104" i="1"/>
  <c r="GX104" i="1" s="1"/>
  <c r="I105" i="1"/>
  <c r="AC105" i="1"/>
  <c r="AE105" i="1"/>
  <c r="CS105" i="1" s="1"/>
  <c r="R105" i="1" s="1"/>
  <c r="AF105" i="1"/>
  <c r="AG105" i="1"/>
  <c r="AH105" i="1"/>
  <c r="AI105" i="1"/>
  <c r="CW105" i="1" s="1"/>
  <c r="V105" i="1" s="1"/>
  <c r="AJ105" i="1"/>
  <c r="CQ105" i="1"/>
  <c r="P105" i="1" s="1"/>
  <c r="CT105" i="1"/>
  <c r="S105" i="1" s="1"/>
  <c r="CU105" i="1"/>
  <c r="T105" i="1" s="1"/>
  <c r="CV105" i="1"/>
  <c r="U105" i="1" s="1"/>
  <c r="CX105" i="1"/>
  <c r="W105" i="1" s="1"/>
  <c r="GL105" i="1"/>
  <c r="GN105" i="1"/>
  <c r="GO105" i="1"/>
  <c r="GP105" i="1"/>
  <c r="GV105" i="1"/>
  <c r="HC105" i="1" s="1"/>
  <c r="GX105" i="1" s="1"/>
  <c r="HH105" i="1"/>
  <c r="C106" i="1"/>
  <c r="D106" i="1"/>
  <c r="AC106" i="1"/>
  <c r="AD106" i="1"/>
  <c r="CR106" i="1" s="1"/>
  <c r="Q106" i="1" s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S106" i="1"/>
  <c r="R106" i="1" s="1"/>
  <c r="CU106" i="1"/>
  <c r="T106" i="1" s="1"/>
  <c r="CW106" i="1"/>
  <c r="V106" i="1" s="1"/>
  <c r="GL106" i="1"/>
  <c r="GO106" i="1"/>
  <c r="GP106" i="1"/>
  <c r="GV106" i="1"/>
  <c r="GX106" i="1"/>
  <c r="HC106" i="1"/>
  <c r="I107" i="1"/>
  <c r="AC107" i="1"/>
  <c r="AD107" i="1"/>
  <c r="CR107" i="1" s="1"/>
  <c r="Q107" i="1" s="1"/>
  <c r="AE107" i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Q107" i="1"/>
  <c r="P107" i="1" s="1"/>
  <c r="CP107" i="1" s="1"/>
  <c r="O107" i="1" s="1"/>
  <c r="CS107" i="1"/>
  <c r="R107" i="1" s="1"/>
  <c r="CU107" i="1"/>
  <c r="T107" i="1" s="1"/>
  <c r="CW107" i="1"/>
  <c r="V107" i="1" s="1"/>
  <c r="GL107" i="1"/>
  <c r="GO107" i="1"/>
  <c r="GP107" i="1"/>
  <c r="GV107" i="1"/>
  <c r="GX107" i="1"/>
  <c r="HC107" i="1"/>
  <c r="I108" i="1"/>
  <c r="AC108" i="1"/>
  <c r="AD108" i="1"/>
  <c r="CR108" i="1" s="1"/>
  <c r="Q108" i="1" s="1"/>
  <c r="AE108" i="1"/>
  <c r="AF108" i="1"/>
  <c r="CT108" i="1" s="1"/>
  <c r="S108" i="1" s="1"/>
  <c r="CZ108" i="1" s="1"/>
  <c r="Y108" i="1" s="1"/>
  <c r="AG108" i="1"/>
  <c r="AH108" i="1"/>
  <c r="CV108" i="1" s="1"/>
  <c r="U108" i="1" s="1"/>
  <c r="AI108" i="1"/>
  <c r="AJ108" i="1"/>
  <c r="CX108" i="1" s="1"/>
  <c r="W108" i="1" s="1"/>
  <c r="CQ108" i="1"/>
  <c r="P108" i="1" s="1"/>
  <c r="CS108" i="1"/>
  <c r="R108" i="1" s="1"/>
  <c r="CU108" i="1"/>
  <c r="T108" i="1" s="1"/>
  <c r="CW108" i="1"/>
  <c r="V108" i="1" s="1"/>
  <c r="GL108" i="1"/>
  <c r="BZ121" i="1" s="1"/>
  <c r="GO108" i="1"/>
  <c r="GP108" i="1"/>
  <c r="GV108" i="1"/>
  <c r="HC108" i="1" s="1"/>
  <c r="GX108" i="1" s="1"/>
  <c r="C109" i="1"/>
  <c r="D109" i="1"/>
  <c r="Q109" i="1"/>
  <c r="AC109" i="1"/>
  <c r="AB109" i="1" s="1"/>
  <c r="AE109" i="1"/>
  <c r="AD109" i="1" s="1"/>
  <c r="AF109" i="1"/>
  <c r="CT109" i="1" s="1"/>
  <c r="S109" i="1" s="1"/>
  <c r="AG109" i="1"/>
  <c r="AH109" i="1"/>
  <c r="AI109" i="1"/>
  <c r="AJ109" i="1"/>
  <c r="CX109" i="1" s="1"/>
  <c r="W109" i="1" s="1"/>
  <c r="CQ109" i="1"/>
  <c r="P109" i="1" s="1"/>
  <c r="CR109" i="1"/>
  <c r="CS109" i="1"/>
  <c r="R109" i="1" s="1"/>
  <c r="CU109" i="1"/>
  <c r="T109" i="1" s="1"/>
  <c r="CV109" i="1"/>
  <c r="U109" i="1" s="1"/>
  <c r="CW109" i="1"/>
  <c r="V109" i="1" s="1"/>
  <c r="GL109" i="1"/>
  <c r="GO109" i="1"/>
  <c r="GP109" i="1"/>
  <c r="CD121" i="1" s="1"/>
  <c r="GV109" i="1"/>
  <c r="HC109" i="1" s="1"/>
  <c r="GX109" i="1" s="1"/>
  <c r="I110" i="1"/>
  <c r="AC110" i="1"/>
  <c r="AD110" i="1"/>
  <c r="CR110" i="1" s="1"/>
  <c r="Q110" i="1" s="1"/>
  <c r="AE110" i="1"/>
  <c r="AF110" i="1"/>
  <c r="CT110" i="1" s="1"/>
  <c r="S110" i="1" s="1"/>
  <c r="AG110" i="1"/>
  <c r="AH110" i="1"/>
  <c r="CV110" i="1" s="1"/>
  <c r="U110" i="1" s="1"/>
  <c r="AI110" i="1"/>
  <c r="AJ110" i="1"/>
  <c r="CX110" i="1" s="1"/>
  <c r="W110" i="1" s="1"/>
  <c r="CQ110" i="1"/>
  <c r="P110" i="1" s="1"/>
  <c r="CP110" i="1" s="1"/>
  <c r="O110" i="1" s="1"/>
  <c r="CS110" i="1"/>
  <c r="R110" i="1" s="1"/>
  <c r="CU110" i="1"/>
  <c r="T110" i="1" s="1"/>
  <c r="CW110" i="1"/>
  <c r="V110" i="1" s="1"/>
  <c r="GL110" i="1"/>
  <c r="GO110" i="1"/>
  <c r="GP110" i="1"/>
  <c r="GV110" i="1"/>
  <c r="HC110" i="1" s="1"/>
  <c r="GX110" i="1" s="1"/>
  <c r="I111" i="1"/>
  <c r="AC111" i="1"/>
  <c r="AD111" i="1"/>
  <c r="CR111" i="1" s="1"/>
  <c r="Q111" i="1" s="1"/>
  <c r="AE111" i="1"/>
  <c r="AF111" i="1"/>
  <c r="CT111" i="1" s="1"/>
  <c r="S111" i="1" s="1"/>
  <c r="AG111" i="1"/>
  <c r="AH111" i="1"/>
  <c r="CV111" i="1" s="1"/>
  <c r="U111" i="1" s="1"/>
  <c r="AI111" i="1"/>
  <c r="AJ111" i="1"/>
  <c r="CX111" i="1" s="1"/>
  <c r="W111" i="1" s="1"/>
  <c r="CQ111" i="1"/>
  <c r="P111" i="1" s="1"/>
  <c r="CS111" i="1"/>
  <c r="R111" i="1" s="1"/>
  <c r="CU111" i="1"/>
  <c r="T111" i="1" s="1"/>
  <c r="CW111" i="1"/>
  <c r="V111" i="1" s="1"/>
  <c r="GL111" i="1"/>
  <c r="GO111" i="1"/>
  <c r="GP111" i="1"/>
  <c r="GV111" i="1"/>
  <c r="HC111" i="1" s="1"/>
  <c r="GX111" i="1" s="1"/>
  <c r="I112" i="1"/>
  <c r="AC112" i="1"/>
  <c r="AD112" i="1"/>
  <c r="CR112" i="1" s="1"/>
  <c r="Q112" i="1" s="1"/>
  <c r="AE112" i="1"/>
  <c r="AF112" i="1"/>
  <c r="CT112" i="1" s="1"/>
  <c r="S112" i="1" s="1"/>
  <c r="AG112" i="1"/>
  <c r="AH112" i="1"/>
  <c r="CV112" i="1" s="1"/>
  <c r="U112" i="1" s="1"/>
  <c r="AI112" i="1"/>
  <c r="AJ112" i="1"/>
  <c r="CX112" i="1" s="1"/>
  <c r="W112" i="1" s="1"/>
  <c r="CQ112" i="1"/>
  <c r="P112" i="1" s="1"/>
  <c r="CP112" i="1" s="1"/>
  <c r="O112" i="1" s="1"/>
  <c r="CS112" i="1"/>
  <c r="R112" i="1" s="1"/>
  <c r="CU112" i="1"/>
  <c r="T112" i="1" s="1"/>
  <c r="CW112" i="1"/>
  <c r="V112" i="1" s="1"/>
  <c r="GL112" i="1"/>
  <c r="GO112" i="1"/>
  <c r="GP112" i="1"/>
  <c r="GV112" i="1"/>
  <c r="HC112" i="1" s="1"/>
  <c r="GX112" i="1" s="1"/>
  <c r="C113" i="1"/>
  <c r="D113" i="1"/>
  <c r="AC113" i="1"/>
  <c r="CQ113" i="1" s="1"/>
  <c r="P113" i="1" s="1"/>
  <c r="CP113" i="1" s="1"/>
  <c r="O113" i="1" s="1"/>
  <c r="AE113" i="1"/>
  <c r="AD113" i="1" s="1"/>
  <c r="CR113" i="1" s="1"/>
  <c r="Q113" i="1" s="1"/>
  <c r="AF113" i="1"/>
  <c r="AG113" i="1"/>
  <c r="CU113" i="1" s="1"/>
  <c r="T113" i="1" s="1"/>
  <c r="AH113" i="1"/>
  <c r="AI113" i="1"/>
  <c r="CW113" i="1" s="1"/>
  <c r="V113" i="1" s="1"/>
  <c r="AJ113" i="1"/>
  <c r="CT113" i="1"/>
  <c r="S113" i="1" s="1"/>
  <c r="CV113" i="1"/>
  <c r="U113" i="1" s="1"/>
  <c r="CX113" i="1"/>
  <c r="W113" i="1" s="1"/>
  <c r="GL113" i="1"/>
  <c r="GO113" i="1"/>
  <c r="GP113" i="1"/>
  <c r="GV113" i="1"/>
  <c r="HC113" i="1" s="1"/>
  <c r="GX113" i="1" s="1"/>
  <c r="I114" i="1"/>
  <c r="AC114" i="1"/>
  <c r="CQ114" i="1" s="1"/>
  <c r="P114" i="1" s="1"/>
  <c r="AE114" i="1"/>
  <c r="AD114" i="1" s="1"/>
  <c r="CR114" i="1" s="1"/>
  <c r="Q114" i="1" s="1"/>
  <c r="AF114" i="1"/>
  <c r="AG114" i="1"/>
  <c r="CU114" i="1" s="1"/>
  <c r="T114" i="1" s="1"/>
  <c r="AH114" i="1"/>
  <c r="AI114" i="1"/>
  <c r="CW114" i="1" s="1"/>
  <c r="V114" i="1" s="1"/>
  <c r="AJ114" i="1"/>
  <c r="CT114" i="1"/>
  <c r="S114" i="1" s="1"/>
  <c r="CV114" i="1"/>
  <c r="U114" i="1" s="1"/>
  <c r="CX114" i="1"/>
  <c r="W114" i="1" s="1"/>
  <c r="GL114" i="1"/>
  <c r="GO114" i="1"/>
  <c r="GP114" i="1"/>
  <c r="GV114" i="1"/>
  <c r="HC114" i="1" s="1"/>
  <c r="GX114" i="1" s="1"/>
  <c r="I115" i="1"/>
  <c r="AC115" i="1"/>
  <c r="CQ115" i="1" s="1"/>
  <c r="P115" i="1" s="1"/>
  <c r="CP115" i="1" s="1"/>
  <c r="O115" i="1" s="1"/>
  <c r="AE115" i="1"/>
  <c r="AD115" i="1" s="1"/>
  <c r="CR115" i="1" s="1"/>
  <c r="Q115" i="1" s="1"/>
  <c r="AF115" i="1"/>
  <c r="AG115" i="1"/>
  <c r="CU115" i="1" s="1"/>
  <c r="T115" i="1" s="1"/>
  <c r="AH115" i="1"/>
  <c r="AI115" i="1"/>
  <c r="CW115" i="1" s="1"/>
  <c r="V115" i="1" s="1"/>
  <c r="AJ115" i="1"/>
  <c r="CT115" i="1"/>
  <c r="S115" i="1" s="1"/>
  <c r="CV115" i="1"/>
  <c r="U115" i="1" s="1"/>
  <c r="CX115" i="1"/>
  <c r="W115" i="1" s="1"/>
  <c r="GL115" i="1"/>
  <c r="GO115" i="1"/>
  <c r="GP115" i="1"/>
  <c r="GV115" i="1"/>
  <c r="HC115" i="1" s="1"/>
  <c r="GX115" i="1" s="1"/>
  <c r="C116" i="1"/>
  <c r="D116" i="1"/>
  <c r="AC116" i="1"/>
  <c r="AD116" i="1"/>
  <c r="CR116" i="1" s="1"/>
  <c r="Q116" i="1" s="1"/>
  <c r="AE116" i="1"/>
  <c r="AF116" i="1"/>
  <c r="CT116" i="1" s="1"/>
  <c r="S116" i="1" s="1"/>
  <c r="AG116" i="1"/>
  <c r="AH116" i="1"/>
  <c r="CV116" i="1" s="1"/>
  <c r="U116" i="1" s="1"/>
  <c r="AI116" i="1"/>
  <c r="AJ116" i="1"/>
  <c r="CX116" i="1" s="1"/>
  <c r="W116" i="1" s="1"/>
  <c r="CQ116" i="1"/>
  <c r="P116" i="1" s="1"/>
  <c r="CP116" i="1" s="1"/>
  <c r="O116" i="1" s="1"/>
  <c r="CS116" i="1"/>
  <c r="R116" i="1" s="1"/>
  <c r="CU116" i="1"/>
  <c r="T116" i="1" s="1"/>
  <c r="CW116" i="1"/>
  <c r="V116" i="1" s="1"/>
  <c r="GL116" i="1"/>
  <c r="GO116" i="1"/>
  <c r="GP116" i="1"/>
  <c r="GV116" i="1"/>
  <c r="GX116" i="1"/>
  <c r="HC116" i="1"/>
  <c r="I117" i="1"/>
  <c r="GX117" i="1" s="1"/>
  <c r="AC117" i="1"/>
  <c r="AD117" i="1"/>
  <c r="CR117" i="1" s="1"/>
  <c r="Q117" i="1" s="1"/>
  <c r="AE117" i="1"/>
  <c r="AF117" i="1"/>
  <c r="CT117" i="1" s="1"/>
  <c r="S117" i="1" s="1"/>
  <c r="AG117" i="1"/>
  <c r="AH117" i="1"/>
  <c r="CV117" i="1" s="1"/>
  <c r="U117" i="1" s="1"/>
  <c r="AI117" i="1"/>
  <c r="AJ117" i="1"/>
  <c r="CX117" i="1" s="1"/>
  <c r="W117" i="1" s="1"/>
  <c r="CQ117" i="1"/>
  <c r="P117" i="1" s="1"/>
  <c r="CS117" i="1"/>
  <c r="R117" i="1" s="1"/>
  <c r="CU117" i="1"/>
  <c r="T117" i="1" s="1"/>
  <c r="CW117" i="1"/>
  <c r="V117" i="1" s="1"/>
  <c r="GL117" i="1"/>
  <c r="GO117" i="1"/>
  <c r="GP117" i="1"/>
  <c r="GV117" i="1"/>
  <c r="HC117" i="1"/>
  <c r="I118" i="1"/>
  <c r="GX118" i="1" s="1"/>
  <c r="AC118" i="1"/>
  <c r="AD118" i="1"/>
  <c r="CR118" i="1" s="1"/>
  <c r="Q118" i="1" s="1"/>
  <c r="AE118" i="1"/>
  <c r="AF118" i="1"/>
  <c r="AB118" i="1" s="1"/>
  <c r="AG118" i="1"/>
  <c r="AH118" i="1"/>
  <c r="CV118" i="1" s="1"/>
  <c r="U118" i="1" s="1"/>
  <c r="AI118" i="1"/>
  <c r="AJ118" i="1"/>
  <c r="CX118" i="1" s="1"/>
  <c r="W118" i="1" s="1"/>
  <c r="CQ118" i="1"/>
  <c r="P118" i="1" s="1"/>
  <c r="CS118" i="1"/>
  <c r="R118" i="1" s="1"/>
  <c r="CU118" i="1"/>
  <c r="T118" i="1" s="1"/>
  <c r="CW118" i="1"/>
  <c r="V118" i="1" s="1"/>
  <c r="GL118" i="1"/>
  <c r="GO118" i="1"/>
  <c r="GP118" i="1"/>
  <c r="GV118" i="1"/>
  <c r="HC118" i="1"/>
  <c r="I119" i="1"/>
  <c r="GX119" i="1" s="1"/>
  <c r="AC119" i="1"/>
  <c r="AD119" i="1"/>
  <c r="CR119" i="1" s="1"/>
  <c r="Q119" i="1" s="1"/>
  <c r="AE119" i="1"/>
  <c r="AF119" i="1"/>
  <c r="AB119" i="1" s="1"/>
  <c r="AG119" i="1"/>
  <c r="AH119" i="1"/>
  <c r="CV119" i="1" s="1"/>
  <c r="U119" i="1" s="1"/>
  <c r="AI119" i="1"/>
  <c r="AJ119" i="1"/>
  <c r="CX119" i="1" s="1"/>
  <c r="W119" i="1" s="1"/>
  <c r="CQ119" i="1"/>
  <c r="P119" i="1" s="1"/>
  <c r="CS119" i="1"/>
  <c r="R119" i="1" s="1"/>
  <c r="CU119" i="1"/>
  <c r="T119" i="1" s="1"/>
  <c r="CW119" i="1"/>
  <c r="V119" i="1" s="1"/>
  <c r="GL119" i="1"/>
  <c r="GO119" i="1"/>
  <c r="GP119" i="1"/>
  <c r="GV119" i="1"/>
  <c r="HC119" i="1"/>
  <c r="B121" i="1"/>
  <c r="B102" i="1" s="1"/>
  <c r="C121" i="1"/>
  <c r="C102" i="1" s="1"/>
  <c r="D121" i="1"/>
  <c r="D102" i="1" s="1"/>
  <c r="F121" i="1"/>
  <c r="F102" i="1" s="1"/>
  <c r="G121" i="1"/>
  <c r="G102" i="1" s="1"/>
  <c r="BX121" i="1"/>
  <c r="BX102" i="1" s="1"/>
  <c r="CC121" i="1"/>
  <c r="CC102" i="1" s="1"/>
  <c r="CK121" i="1"/>
  <c r="CK102" i="1" s="1"/>
  <c r="CL121" i="1"/>
  <c r="CL102" i="1" s="1"/>
  <c r="CM121" i="1"/>
  <c r="CM102" i="1" s="1"/>
  <c r="B151" i="1"/>
  <c r="B26" i="1" s="1"/>
  <c r="C151" i="1"/>
  <c r="C26" i="1" s="1"/>
  <c r="D151" i="1"/>
  <c r="D26" i="1" s="1"/>
  <c r="F151" i="1"/>
  <c r="F26" i="1" s="1"/>
  <c r="G151" i="1"/>
  <c r="G26" i="1" s="1"/>
  <c r="B181" i="1"/>
  <c r="B22" i="1" s="1"/>
  <c r="C181" i="1"/>
  <c r="C22" i="1" s="1"/>
  <c r="D181" i="1"/>
  <c r="D22" i="1" s="1"/>
  <c r="F181" i="1"/>
  <c r="F22" i="1" s="1"/>
  <c r="G181" i="1"/>
  <c r="G22" i="1" s="1"/>
  <c r="B211" i="1"/>
  <c r="B18" i="1" s="1"/>
  <c r="C211" i="1"/>
  <c r="C18" i="1" s="1"/>
  <c r="D211" i="1"/>
  <c r="D18" i="1" s="1"/>
  <c r="F211" i="1"/>
  <c r="F18" i="1" s="1"/>
  <c r="G211" i="1"/>
  <c r="G18" i="1" s="1"/>
  <c r="F12" i="6"/>
  <c r="G12" i="6"/>
  <c r="CY117" i="1" l="1"/>
  <c r="X117" i="1" s="1"/>
  <c r="CZ117" i="1"/>
  <c r="Y117" i="1" s="1"/>
  <c r="CY111" i="1"/>
  <c r="X111" i="1" s="1"/>
  <c r="CZ111" i="1"/>
  <c r="Y111" i="1" s="1"/>
  <c r="AJ121" i="1"/>
  <c r="AC121" i="1"/>
  <c r="AG121" i="1"/>
  <c r="CP114" i="1"/>
  <c r="O114" i="1" s="1"/>
  <c r="CY110" i="1"/>
  <c r="X110" i="1" s="1"/>
  <c r="CZ110" i="1"/>
  <c r="Y110" i="1" s="1"/>
  <c r="BZ102" i="1"/>
  <c r="CG121" i="1"/>
  <c r="AQ121" i="1"/>
  <c r="CJ121" i="1"/>
  <c r="CP117" i="1"/>
  <c r="O117" i="1" s="1"/>
  <c r="GM117" i="1" s="1"/>
  <c r="GN117" i="1" s="1"/>
  <c r="CY116" i="1"/>
  <c r="X116" i="1" s="1"/>
  <c r="GM116" i="1" s="1"/>
  <c r="GN116" i="1" s="1"/>
  <c r="CZ116" i="1"/>
  <c r="Y116" i="1" s="1"/>
  <c r="CZ112" i="1"/>
  <c r="Y112" i="1" s="1"/>
  <c r="CY112" i="1"/>
  <c r="X112" i="1" s="1"/>
  <c r="GM112" i="1" s="1"/>
  <c r="GN112" i="1" s="1"/>
  <c r="CP111" i="1"/>
  <c r="O111" i="1" s="1"/>
  <c r="GM111" i="1" s="1"/>
  <c r="GN111" i="1" s="1"/>
  <c r="CD102" i="1"/>
  <c r="AU121" i="1"/>
  <c r="AH121" i="1"/>
  <c r="CP109" i="1"/>
  <c r="O109" i="1" s="1"/>
  <c r="GM110" i="1"/>
  <c r="GN110" i="1" s="1"/>
  <c r="CY109" i="1"/>
  <c r="X109" i="1" s="1"/>
  <c r="CZ109" i="1"/>
  <c r="Y109" i="1" s="1"/>
  <c r="AI121" i="1"/>
  <c r="AB117" i="1"/>
  <c r="AB116" i="1"/>
  <c r="AO121" i="1"/>
  <c r="CS115" i="1"/>
  <c r="R115" i="1" s="1"/>
  <c r="CZ115" i="1" s="1"/>
  <c r="Y115" i="1" s="1"/>
  <c r="AB115" i="1"/>
  <c r="CS114" i="1"/>
  <c r="R114" i="1" s="1"/>
  <c r="CY114" i="1" s="1"/>
  <c r="X114" i="1" s="1"/>
  <c r="AB114" i="1"/>
  <c r="CS113" i="1"/>
  <c r="R113" i="1" s="1"/>
  <c r="CY113" i="1" s="1"/>
  <c r="X113" i="1" s="1"/>
  <c r="AB113" i="1"/>
  <c r="CY107" i="1"/>
  <c r="X107" i="1" s="1"/>
  <c r="CZ107" i="1"/>
  <c r="Y107" i="1" s="1"/>
  <c r="CY104" i="1"/>
  <c r="X104" i="1" s="1"/>
  <c r="CZ104" i="1"/>
  <c r="Y104" i="1" s="1"/>
  <c r="CZ66" i="1"/>
  <c r="Y66" i="1" s="1"/>
  <c r="CY66" i="1"/>
  <c r="X66" i="1" s="1"/>
  <c r="CY65" i="1"/>
  <c r="X65" i="1" s="1"/>
  <c r="CZ65" i="1"/>
  <c r="Y65" i="1" s="1"/>
  <c r="CP64" i="1"/>
  <c r="O64" i="1" s="1"/>
  <c r="CP63" i="1"/>
  <c r="O63" i="1" s="1"/>
  <c r="CY57" i="1"/>
  <c r="X57" i="1" s="1"/>
  <c r="CZ57" i="1"/>
  <c r="Y57" i="1" s="1"/>
  <c r="AJ70" i="1"/>
  <c r="AH70" i="1"/>
  <c r="AG70" i="1"/>
  <c r="BD121" i="1"/>
  <c r="AB112" i="1"/>
  <c r="AB111" i="1"/>
  <c r="AB110" i="1"/>
  <c r="CZ67" i="1"/>
  <c r="Y67" i="1" s="1"/>
  <c r="CY67" i="1"/>
  <c r="X67" i="1" s="1"/>
  <c r="CY56" i="1"/>
  <c r="X56" i="1" s="1"/>
  <c r="CZ56" i="1"/>
  <c r="Y56" i="1" s="1"/>
  <c r="CY49" i="1"/>
  <c r="X49" i="1" s="1"/>
  <c r="GM49" i="1" s="1"/>
  <c r="GN49" i="1" s="1"/>
  <c r="BC121" i="1"/>
  <c r="CT119" i="1"/>
  <c r="S119" i="1" s="1"/>
  <c r="CP119" i="1" s="1"/>
  <c r="O119" i="1" s="1"/>
  <c r="CT118" i="1"/>
  <c r="S118" i="1" s="1"/>
  <c r="AF121" i="1" s="1"/>
  <c r="CY108" i="1"/>
  <c r="X108" i="1" s="1"/>
  <c r="CP108" i="1"/>
  <c r="O108" i="1" s="1"/>
  <c r="GM108" i="1" s="1"/>
  <c r="GN108" i="1" s="1"/>
  <c r="CP106" i="1"/>
  <c r="O106" i="1" s="1"/>
  <c r="CY105" i="1"/>
  <c r="X105" i="1" s="1"/>
  <c r="CZ105" i="1"/>
  <c r="Y105" i="1" s="1"/>
  <c r="CZ58" i="1"/>
  <c r="Y58" i="1" s="1"/>
  <c r="CY58" i="1"/>
  <c r="X58" i="1" s="1"/>
  <c r="GM53" i="1"/>
  <c r="GN53" i="1" s="1"/>
  <c r="BB121" i="1"/>
  <c r="AT121" i="1"/>
  <c r="AB108" i="1"/>
  <c r="GM107" i="1"/>
  <c r="GN107" i="1" s="1"/>
  <c r="CY106" i="1"/>
  <c r="X106" i="1" s="1"/>
  <c r="CZ106" i="1"/>
  <c r="Y106" i="1" s="1"/>
  <c r="FR105" i="1"/>
  <c r="BY121" i="1" s="1"/>
  <c r="CZ59" i="1"/>
  <c r="Y59" i="1" s="1"/>
  <c r="CY59" i="1"/>
  <c r="X59" i="1" s="1"/>
  <c r="CJ70" i="1"/>
  <c r="AI70" i="1"/>
  <c r="AB107" i="1"/>
  <c r="AB106" i="1"/>
  <c r="BC70" i="1"/>
  <c r="AU70" i="1"/>
  <c r="AQ70" i="1"/>
  <c r="CT68" i="1"/>
  <c r="S68" i="1" s="1"/>
  <c r="CQ67" i="1"/>
  <c r="P67" i="1" s="1"/>
  <c r="AD67" i="1"/>
  <c r="CR67" i="1" s="1"/>
  <c r="Q67" i="1" s="1"/>
  <c r="CQ66" i="1"/>
  <c r="P66" i="1" s="1"/>
  <c r="AD66" i="1"/>
  <c r="CR66" i="1" s="1"/>
  <c r="Q66" i="1" s="1"/>
  <c r="CR65" i="1"/>
  <c r="Q65" i="1" s="1"/>
  <c r="CP65" i="1" s="1"/>
  <c r="O65" i="1" s="1"/>
  <c r="GM65" i="1" s="1"/>
  <c r="GN65" i="1" s="1"/>
  <c r="CS64" i="1"/>
  <c r="R64" i="1" s="1"/>
  <c r="CY64" i="1" s="1"/>
  <c r="X64" i="1" s="1"/>
  <c r="AB64" i="1"/>
  <c r="CS63" i="1"/>
  <c r="R63" i="1" s="1"/>
  <c r="CY63" i="1" s="1"/>
  <c r="X63" i="1" s="1"/>
  <c r="AB63" i="1"/>
  <c r="CT62" i="1"/>
  <c r="S62" i="1" s="1"/>
  <c r="CP62" i="1" s="1"/>
  <c r="O62" i="1" s="1"/>
  <c r="CT61" i="1"/>
  <c r="S61" i="1" s="1"/>
  <c r="CP61" i="1" s="1"/>
  <c r="O61" i="1" s="1"/>
  <c r="CT60" i="1"/>
  <c r="S60" i="1" s="1"/>
  <c r="CQ59" i="1"/>
  <c r="P59" i="1" s="1"/>
  <c r="AD59" i="1"/>
  <c r="CR59" i="1" s="1"/>
  <c r="Q59" i="1" s="1"/>
  <c r="CQ58" i="1"/>
  <c r="P58" i="1" s="1"/>
  <c r="AD58" i="1"/>
  <c r="CR58" i="1" s="1"/>
  <c r="Q58" i="1" s="1"/>
  <c r="CR57" i="1"/>
  <c r="Q57" i="1" s="1"/>
  <c r="CP57" i="1" s="1"/>
  <c r="O57" i="1" s="1"/>
  <c r="GM57" i="1" s="1"/>
  <c r="GN57" i="1" s="1"/>
  <c r="CR56" i="1"/>
  <c r="Q56" i="1" s="1"/>
  <c r="CP56" i="1" s="1"/>
  <c r="O56" i="1" s="1"/>
  <c r="GM56" i="1" s="1"/>
  <c r="GN56" i="1" s="1"/>
  <c r="CT55" i="1"/>
  <c r="S55" i="1" s="1"/>
  <c r="S52" i="1"/>
  <c r="AB52" i="1"/>
  <c r="S50" i="1"/>
  <c r="CP50" i="1" s="1"/>
  <c r="O50" i="1" s="1"/>
  <c r="AB50" i="1"/>
  <c r="AD48" i="1"/>
  <c r="CR48" i="1" s="1"/>
  <c r="Q48" i="1" s="1"/>
  <c r="CS48" i="1"/>
  <c r="R48" i="1" s="1"/>
  <c r="CZ48" i="1" s="1"/>
  <c r="Y48" i="1" s="1"/>
  <c r="AD46" i="1"/>
  <c r="CR46" i="1" s="1"/>
  <c r="Q46" i="1" s="1"/>
  <c r="CS46" i="1"/>
  <c r="R46" i="1" s="1"/>
  <c r="CZ46" i="1" s="1"/>
  <c r="Y46" i="1" s="1"/>
  <c r="CZ44" i="1"/>
  <c r="Y44" i="1" s="1"/>
  <c r="AB44" i="1"/>
  <c r="CP36" i="1"/>
  <c r="O36" i="1" s="1"/>
  <c r="FR36" i="1"/>
  <c r="CP34" i="1"/>
  <c r="O34" i="1" s="1"/>
  <c r="FR34" i="1"/>
  <c r="AD105" i="1"/>
  <c r="CR105" i="1" s="1"/>
  <c r="Q105" i="1" s="1"/>
  <c r="CP105" i="1" s="1"/>
  <c r="O105" i="1" s="1"/>
  <c r="GM105" i="1" s="1"/>
  <c r="AD104" i="1"/>
  <c r="CR104" i="1" s="1"/>
  <c r="Q104" i="1" s="1"/>
  <c r="CP104" i="1" s="1"/>
  <c r="O104" i="1" s="1"/>
  <c r="BB70" i="1"/>
  <c r="AX70" i="1"/>
  <c r="CS54" i="1"/>
  <c r="R54" i="1" s="1"/>
  <c r="CY54" i="1" s="1"/>
  <c r="X54" i="1" s="1"/>
  <c r="AD54" i="1"/>
  <c r="CR54" i="1" s="1"/>
  <c r="Q54" i="1" s="1"/>
  <c r="CP52" i="1"/>
  <c r="O52" i="1" s="1"/>
  <c r="CQ48" i="1"/>
  <c r="P48" i="1" s="1"/>
  <c r="CP48" i="1" s="1"/>
  <c r="O48" i="1" s="1"/>
  <c r="GM48" i="1" s="1"/>
  <c r="GN48" i="1" s="1"/>
  <c r="AB48" i="1"/>
  <c r="CY48" i="1"/>
  <c r="X48" i="1" s="1"/>
  <c r="CQ46" i="1"/>
  <c r="P46" i="1" s="1"/>
  <c r="AB46" i="1"/>
  <c r="CY46" i="1"/>
  <c r="X46" i="1" s="1"/>
  <c r="GM44" i="1"/>
  <c r="GN44" i="1" s="1"/>
  <c r="AO70" i="1"/>
  <c r="CQ54" i="1"/>
  <c r="P54" i="1" s="1"/>
  <c r="CP54" i="1" s="1"/>
  <c r="O54" i="1" s="1"/>
  <c r="AB53" i="1"/>
  <c r="CZ51" i="1"/>
  <c r="Y51" i="1" s="1"/>
  <c r="GM51" i="1" s="1"/>
  <c r="GN51" i="1" s="1"/>
  <c r="AB51" i="1"/>
  <c r="AD47" i="1"/>
  <c r="CR47" i="1" s="1"/>
  <c r="Q47" i="1" s="1"/>
  <c r="CS47" i="1"/>
  <c r="R47" i="1" s="1"/>
  <c r="CZ47" i="1" s="1"/>
  <c r="Y47" i="1" s="1"/>
  <c r="AD45" i="1"/>
  <c r="CR45" i="1" s="1"/>
  <c r="Q45" i="1" s="1"/>
  <c r="CS45" i="1"/>
  <c r="R45" i="1" s="1"/>
  <c r="CZ45" i="1" s="1"/>
  <c r="Y45" i="1" s="1"/>
  <c r="CP43" i="1"/>
  <c r="O43" i="1" s="1"/>
  <c r="GM43" i="1" s="1"/>
  <c r="GN43" i="1" s="1"/>
  <c r="CY42" i="1"/>
  <c r="X42" i="1" s="1"/>
  <c r="GM42" i="1" s="1"/>
  <c r="GN42" i="1" s="1"/>
  <c r="CZ42" i="1"/>
  <c r="Y42" i="1" s="1"/>
  <c r="CY33" i="1"/>
  <c r="X33" i="1" s="1"/>
  <c r="BD70" i="1"/>
  <c r="CZ49" i="1"/>
  <c r="Y49" i="1" s="1"/>
  <c r="AB49" i="1"/>
  <c r="CQ47" i="1"/>
  <c r="P47" i="1" s="1"/>
  <c r="AB47" i="1"/>
  <c r="CY47" i="1"/>
  <c r="X47" i="1" s="1"/>
  <c r="CQ45" i="1"/>
  <c r="P45" i="1" s="1"/>
  <c r="CP45" i="1" s="1"/>
  <c r="O45" i="1" s="1"/>
  <c r="CY45" i="1"/>
  <c r="X45" i="1" s="1"/>
  <c r="CZ43" i="1"/>
  <c r="Y43" i="1" s="1"/>
  <c r="CZ41" i="1"/>
  <c r="Y41" i="1" s="1"/>
  <c r="CY41" i="1"/>
  <c r="X41" i="1" s="1"/>
  <c r="CZ40" i="1"/>
  <c r="Y40" i="1" s="1"/>
  <c r="CY40" i="1"/>
  <c r="X40" i="1" s="1"/>
  <c r="CZ39" i="1"/>
  <c r="Y39" i="1" s="1"/>
  <c r="CY39" i="1"/>
  <c r="X39" i="1" s="1"/>
  <c r="CZ38" i="1"/>
  <c r="Y38" i="1" s="1"/>
  <c r="CY38" i="1"/>
  <c r="X38" i="1" s="1"/>
  <c r="CQ41" i="1"/>
  <c r="P41" i="1" s="1"/>
  <c r="AD41" i="1"/>
  <c r="CR41" i="1" s="1"/>
  <c r="Q41" i="1" s="1"/>
  <c r="CQ40" i="1"/>
  <c r="P40" i="1" s="1"/>
  <c r="AD40" i="1"/>
  <c r="CR40" i="1" s="1"/>
  <c r="Q40" i="1" s="1"/>
  <c r="CQ39" i="1"/>
  <c r="P39" i="1" s="1"/>
  <c r="AD39" i="1"/>
  <c r="CR39" i="1" s="1"/>
  <c r="Q39" i="1" s="1"/>
  <c r="CQ38" i="1"/>
  <c r="P38" i="1" s="1"/>
  <c r="AD38" i="1"/>
  <c r="CR38" i="1" s="1"/>
  <c r="Q38" i="1" s="1"/>
  <c r="AD70" i="1" s="1"/>
  <c r="CS36" i="1"/>
  <c r="R36" i="1" s="1"/>
  <c r="CY36" i="1" s="1"/>
  <c r="X36" i="1" s="1"/>
  <c r="AB36" i="1"/>
  <c r="CS35" i="1"/>
  <c r="R35" i="1" s="1"/>
  <c r="AE70" i="1" s="1"/>
  <c r="AB35" i="1"/>
  <c r="CZ32" i="1"/>
  <c r="Y32" i="1" s="1"/>
  <c r="AB32" i="1"/>
  <c r="DI181" i="3"/>
  <c r="DJ181" i="3" s="1"/>
  <c r="DF181" i="3"/>
  <c r="DG181" i="3"/>
  <c r="DH181" i="3"/>
  <c r="DG163" i="3"/>
  <c r="DH163" i="3"/>
  <c r="DI163" i="3"/>
  <c r="DF163" i="3"/>
  <c r="DJ163" i="3" s="1"/>
  <c r="DI161" i="3"/>
  <c r="DF161" i="3"/>
  <c r="DJ161" i="3" s="1"/>
  <c r="DG161" i="3"/>
  <c r="DH161" i="3"/>
  <c r="DG157" i="3"/>
  <c r="DJ157" i="3" s="1"/>
  <c r="DH157" i="3"/>
  <c r="DI157" i="3"/>
  <c r="DF157" i="3"/>
  <c r="AB43" i="1"/>
  <c r="AB42" i="1"/>
  <c r="CZ34" i="1"/>
  <c r="Y34" i="1" s="1"/>
  <c r="AB34" i="1"/>
  <c r="CZ33" i="1"/>
  <c r="Y33" i="1" s="1"/>
  <c r="AB33" i="1"/>
  <c r="DH195" i="3"/>
  <c r="DI195" i="3"/>
  <c r="DF195" i="3"/>
  <c r="DJ195" i="3" s="1"/>
  <c r="DI194" i="3"/>
  <c r="DF194" i="3"/>
  <c r="DJ194" i="3" s="1"/>
  <c r="DG194" i="3"/>
  <c r="DG182" i="3"/>
  <c r="DJ182" i="3" s="1"/>
  <c r="DH182" i="3"/>
  <c r="DI182" i="3"/>
  <c r="DF182" i="3"/>
  <c r="DI179" i="3"/>
  <c r="DF179" i="3"/>
  <c r="DJ179" i="3" s="1"/>
  <c r="DG179" i="3"/>
  <c r="DH179" i="3"/>
  <c r="DG177" i="3"/>
  <c r="DH177" i="3"/>
  <c r="DI177" i="3"/>
  <c r="DF177" i="3"/>
  <c r="DJ177" i="3" s="1"/>
  <c r="DI175" i="3"/>
  <c r="DF175" i="3"/>
  <c r="DJ175" i="3" s="1"/>
  <c r="DG175" i="3"/>
  <c r="DH175" i="3"/>
  <c r="DG173" i="3"/>
  <c r="DH173" i="3"/>
  <c r="DI173" i="3"/>
  <c r="DF173" i="3"/>
  <c r="DJ173" i="3" s="1"/>
  <c r="DI171" i="3"/>
  <c r="DF171" i="3"/>
  <c r="DJ171" i="3" s="1"/>
  <c r="DG171" i="3"/>
  <c r="DH171" i="3"/>
  <c r="DG167" i="3"/>
  <c r="DJ167" i="3" s="1"/>
  <c r="DH167" i="3"/>
  <c r="DI167" i="3"/>
  <c r="DF167" i="3"/>
  <c r="DG159" i="3"/>
  <c r="DJ159" i="3" s="1"/>
  <c r="DH159" i="3"/>
  <c r="DI159" i="3"/>
  <c r="DF159" i="3"/>
  <c r="CT37" i="1"/>
  <c r="S37" i="1" s="1"/>
  <c r="HH34" i="1"/>
  <c r="P33" i="1"/>
  <c r="DF193" i="3"/>
  <c r="DJ193" i="3" s="1"/>
  <c r="DG193" i="3"/>
  <c r="DH193" i="3"/>
  <c r="DG191" i="3"/>
  <c r="DH191" i="3"/>
  <c r="DI191" i="3"/>
  <c r="DF191" i="3"/>
  <c r="DJ191" i="3" s="1"/>
  <c r="DI189" i="3"/>
  <c r="DF189" i="3"/>
  <c r="DJ189" i="3" s="1"/>
  <c r="DG189" i="3"/>
  <c r="DH189" i="3"/>
  <c r="DG187" i="3"/>
  <c r="DH187" i="3"/>
  <c r="DI187" i="3"/>
  <c r="DF187" i="3"/>
  <c r="DJ187" i="3" s="1"/>
  <c r="DG184" i="3"/>
  <c r="DJ184" i="3" s="1"/>
  <c r="DH184" i="3"/>
  <c r="DI184" i="3"/>
  <c r="DF184" i="3"/>
  <c r="DG169" i="3"/>
  <c r="DJ169" i="3" s="1"/>
  <c r="DH169" i="3"/>
  <c r="DI169" i="3"/>
  <c r="DF169" i="3"/>
  <c r="DH194" i="3"/>
  <c r="DG165" i="3"/>
  <c r="DH165" i="3"/>
  <c r="DI165" i="3"/>
  <c r="DJ165" i="3" s="1"/>
  <c r="DF165" i="3"/>
  <c r="DI196" i="3"/>
  <c r="DI192" i="3"/>
  <c r="DG190" i="3"/>
  <c r="DI188" i="3"/>
  <c r="DG186" i="3"/>
  <c r="DI180" i="3"/>
  <c r="DJ180" i="3" s="1"/>
  <c r="DI178" i="3"/>
  <c r="DG176" i="3"/>
  <c r="DI174" i="3"/>
  <c r="DG172" i="3"/>
  <c r="DI170" i="3"/>
  <c r="DG164" i="3"/>
  <c r="DG162" i="3"/>
  <c r="DI160" i="3"/>
  <c r="DH156" i="3"/>
  <c r="DF154" i="3"/>
  <c r="DJ154" i="3" s="1"/>
  <c r="DH154" i="3"/>
  <c r="DH152" i="3"/>
  <c r="DF152" i="3"/>
  <c r="DJ152" i="3" s="1"/>
  <c r="DF150" i="3"/>
  <c r="DJ150" i="3" s="1"/>
  <c r="DH150" i="3"/>
  <c r="DG147" i="3"/>
  <c r="DI147" i="3"/>
  <c r="DJ147" i="3" s="1"/>
  <c r="DI143" i="3"/>
  <c r="DG143" i="3"/>
  <c r="CX141" i="3"/>
  <c r="DH140" i="3"/>
  <c r="DI137" i="3"/>
  <c r="CX134" i="3"/>
  <c r="DH133" i="3"/>
  <c r="DG131" i="3"/>
  <c r="DI131" i="3"/>
  <c r="DH129" i="3"/>
  <c r="DH127" i="3"/>
  <c r="DH126" i="3"/>
  <c r="DF126" i="3"/>
  <c r="DJ126" i="3" s="1"/>
  <c r="CX123" i="3"/>
  <c r="DF118" i="3"/>
  <c r="DJ118" i="3" s="1"/>
  <c r="DG118" i="3"/>
  <c r="DI118" i="3"/>
  <c r="DI115" i="3"/>
  <c r="DF115" i="3"/>
  <c r="DH115" i="3"/>
  <c r="DI106" i="3"/>
  <c r="DF106" i="3"/>
  <c r="DJ106" i="3" s="1"/>
  <c r="DG106" i="3"/>
  <c r="DH106" i="3"/>
  <c r="DF190" i="3"/>
  <c r="DJ190" i="3" s="1"/>
  <c r="DF186" i="3"/>
  <c r="DJ186" i="3" s="1"/>
  <c r="DF176" i="3"/>
  <c r="DJ176" i="3" s="1"/>
  <c r="DF172" i="3"/>
  <c r="DJ172" i="3" s="1"/>
  <c r="DF164" i="3"/>
  <c r="DF162" i="3"/>
  <c r="DJ162" i="3" s="1"/>
  <c r="DG156" i="3"/>
  <c r="DG155" i="3"/>
  <c r="DI155" i="3"/>
  <c r="DJ155" i="3" s="1"/>
  <c r="DI148" i="3"/>
  <c r="DG148" i="3"/>
  <c r="DJ148" i="3" s="1"/>
  <c r="CV146" i="3"/>
  <c r="DG145" i="3"/>
  <c r="DI145" i="3"/>
  <c r="CV139" i="3"/>
  <c r="DI138" i="3"/>
  <c r="DG138" i="3"/>
  <c r="DG136" i="3"/>
  <c r="DI136" i="3"/>
  <c r="DH130" i="3"/>
  <c r="DF130" i="3"/>
  <c r="DJ130" i="3" s="1"/>
  <c r="DF128" i="3"/>
  <c r="DJ128" i="3" s="1"/>
  <c r="DH128" i="3"/>
  <c r="DG124" i="3"/>
  <c r="DJ124" i="3" s="1"/>
  <c r="DI124" i="3"/>
  <c r="DI110" i="3"/>
  <c r="DF110" i="3"/>
  <c r="DJ110" i="3" s="1"/>
  <c r="DH110" i="3"/>
  <c r="DG110" i="3"/>
  <c r="DH155" i="3"/>
  <c r="DI154" i="3"/>
  <c r="DG153" i="3"/>
  <c r="DI153" i="3"/>
  <c r="DG152" i="3"/>
  <c r="DI151" i="3"/>
  <c r="DG151" i="3"/>
  <c r="DG150" i="3"/>
  <c r="CX149" i="3"/>
  <c r="DH148" i="3"/>
  <c r="DF147" i="3"/>
  <c r="DH145" i="3"/>
  <c r="DH144" i="3"/>
  <c r="DF144" i="3"/>
  <c r="DJ144" i="3" s="1"/>
  <c r="DF143" i="3"/>
  <c r="DJ143" i="3" s="1"/>
  <c r="DF142" i="3"/>
  <c r="DJ142" i="3" s="1"/>
  <c r="DH142" i="3"/>
  <c r="DH138" i="3"/>
  <c r="DH136" i="3"/>
  <c r="DH135" i="3"/>
  <c r="DF135" i="3"/>
  <c r="DJ135" i="3" s="1"/>
  <c r="DF132" i="3"/>
  <c r="DJ132" i="3" s="1"/>
  <c r="DH132" i="3"/>
  <c r="DF131" i="3"/>
  <c r="DJ131" i="3" s="1"/>
  <c r="DI128" i="3"/>
  <c r="DI126" i="3"/>
  <c r="CX125" i="3"/>
  <c r="DH124" i="3"/>
  <c r="DI121" i="3"/>
  <c r="DJ121" i="3" s="1"/>
  <c r="DG121" i="3"/>
  <c r="DI92" i="3"/>
  <c r="DF92" i="3"/>
  <c r="DJ92" i="3" s="1"/>
  <c r="DG92" i="3"/>
  <c r="DH92" i="3"/>
  <c r="DH146" i="3"/>
  <c r="DF146" i="3"/>
  <c r="DI140" i="3"/>
  <c r="DJ140" i="3" s="1"/>
  <c r="DG140" i="3"/>
  <c r="DF139" i="3"/>
  <c r="DH139" i="3"/>
  <c r="DF137" i="3"/>
  <c r="DJ137" i="3" s="1"/>
  <c r="DH137" i="3"/>
  <c r="DG133" i="3"/>
  <c r="DI133" i="3"/>
  <c r="DJ133" i="3" s="1"/>
  <c r="DI129" i="3"/>
  <c r="DG129" i="3"/>
  <c r="DG127" i="3"/>
  <c r="DI127" i="3"/>
  <c r="DF124" i="3"/>
  <c r="DG122" i="3"/>
  <c r="DJ122" i="3" s="1"/>
  <c r="DI122" i="3"/>
  <c r="DI119" i="3"/>
  <c r="DF119" i="3"/>
  <c r="DJ119" i="3" s="1"/>
  <c r="DH119" i="3"/>
  <c r="CV114" i="3"/>
  <c r="CX114" i="3"/>
  <c r="DI96" i="3"/>
  <c r="DF96" i="3"/>
  <c r="DJ96" i="3" s="1"/>
  <c r="DH96" i="3"/>
  <c r="DG96" i="3"/>
  <c r="DF113" i="3"/>
  <c r="DJ113" i="3" s="1"/>
  <c r="DG113" i="3"/>
  <c r="DF109" i="3"/>
  <c r="DJ109" i="3" s="1"/>
  <c r="DG109" i="3"/>
  <c r="CW104" i="3"/>
  <c r="CX104" i="3"/>
  <c r="CW102" i="3"/>
  <c r="CX102" i="3"/>
  <c r="DF95" i="3"/>
  <c r="DJ95" i="3" s="1"/>
  <c r="DG95" i="3"/>
  <c r="DG90" i="3"/>
  <c r="DH90" i="3"/>
  <c r="DF80" i="3"/>
  <c r="DJ80" i="3" s="1"/>
  <c r="DG80" i="3"/>
  <c r="DH80" i="3"/>
  <c r="DI80" i="3"/>
  <c r="DI77" i="3"/>
  <c r="DF77" i="3"/>
  <c r="DJ77" i="3" s="1"/>
  <c r="DH77" i="3"/>
  <c r="DI67" i="3"/>
  <c r="DF67" i="3"/>
  <c r="DJ67" i="3" s="1"/>
  <c r="DG67" i="3"/>
  <c r="DH67" i="3"/>
  <c r="DI54" i="3"/>
  <c r="DF54" i="3"/>
  <c r="DJ54" i="3" s="1"/>
  <c r="DG54" i="3"/>
  <c r="DH54" i="3"/>
  <c r="DH111" i="3"/>
  <c r="DI111" i="3"/>
  <c r="DI103" i="3"/>
  <c r="DF103" i="3"/>
  <c r="DI101" i="3"/>
  <c r="DF101" i="3"/>
  <c r="DH99" i="3"/>
  <c r="DI99" i="3"/>
  <c r="DJ99" i="3" s="1"/>
  <c r="DH97" i="3"/>
  <c r="DI97" i="3"/>
  <c r="DG93" i="3"/>
  <c r="DH89" i="3"/>
  <c r="DI89" i="3"/>
  <c r="CW87" i="3"/>
  <c r="CX87" i="3"/>
  <c r="DH84" i="3"/>
  <c r="DI84" i="3"/>
  <c r="DJ84" i="3" s="1"/>
  <c r="DF84" i="3"/>
  <c r="DG84" i="3"/>
  <c r="DI81" i="3"/>
  <c r="DF81" i="3"/>
  <c r="DJ81" i="3" s="1"/>
  <c r="DH81" i="3"/>
  <c r="DH116" i="3"/>
  <c r="DI116" i="3"/>
  <c r="DH113" i="3"/>
  <c r="DH109" i="3"/>
  <c r="DG108" i="3"/>
  <c r="DH108" i="3"/>
  <c r="DF105" i="3"/>
  <c r="DJ105" i="3" s="1"/>
  <c r="DG105" i="3"/>
  <c r="DH103" i="3"/>
  <c r="DH101" i="3"/>
  <c r="DF99" i="3"/>
  <c r="DH95" i="3"/>
  <c r="DG94" i="3"/>
  <c r="DH94" i="3"/>
  <c r="DF91" i="3"/>
  <c r="DJ91" i="3" s="1"/>
  <c r="DG91" i="3"/>
  <c r="DI90" i="3"/>
  <c r="DI88" i="3"/>
  <c r="DF88" i="3"/>
  <c r="DG77" i="3"/>
  <c r="DI64" i="3"/>
  <c r="DJ64" i="3" s="1"/>
  <c r="DF64" i="3"/>
  <c r="DG64" i="3"/>
  <c r="DH64" i="3"/>
  <c r="DI62" i="3"/>
  <c r="DF62" i="3"/>
  <c r="DJ62" i="3" s="1"/>
  <c r="DH62" i="3"/>
  <c r="DG62" i="3"/>
  <c r="DH107" i="3"/>
  <c r="DI107" i="3"/>
  <c r="DH93" i="3"/>
  <c r="DI93" i="3"/>
  <c r="DF76" i="3"/>
  <c r="DJ76" i="3" s="1"/>
  <c r="DG76" i="3"/>
  <c r="DH76" i="3"/>
  <c r="DI76" i="3"/>
  <c r="DF86" i="3"/>
  <c r="CX85" i="3"/>
  <c r="DI83" i="3"/>
  <c r="DJ83" i="3" s="1"/>
  <c r="DF83" i="3"/>
  <c r="DH82" i="3"/>
  <c r="DI82" i="3"/>
  <c r="DH78" i="3"/>
  <c r="DI78" i="3"/>
  <c r="DG74" i="3"/>
  <c r="DH73" i="3"/>
  <c r="DH71" i="3"/>
  <c r="DH69" i="3"/>
  <c r="CW65" i="3"/>
  <c r="CX65" i="3"/>
  <c r="DI63" i="3"/>
  <c r="DJ63" i="3" s="1"/>
  <c r="DF61" i="3"/>
  <c r="DJ61" i="3" s="1"/>
  <c r="DG61" i="3"/>
  <c r="DI58" i="3"/>
  <c r="DG57" i="3"/>
  <c r="DH56" i="3"/>
  <c r="DG52" i="3"/>
  <c r="DH52" i="3"/>
  <c r="DG75" i="3"/>
  <c r="DH75" i="3"/>
  <c r="CX68" i="3"/>
  <c r="CW59" i="3"/>
  <c r="DG55" i="3"/>
  <c r="DH51" i="3"/>
  <c r="DI51" i="3"/>
  <c r="DF44" i="3"/>
  <c r="DJ44" i="3" s="1"/>
  <c r="DH44" i="3"/>
  <c r="DI44" i="3"/>
  <c r="DG44" i="3"/>
  <c r="DH74" i="3"/>
  <c r="DI74" i="3"/>
  <c r="CW72" i="3"/>
  <c r="CX72" i="3"/>
  <c r="CW70" i="3"/>
  <c r="CX70" i="3"/>
  <c r="DF66" i="3"/>
  <c r="DJ66" i="3" s="1"/>
  <c r="DG66" i="3"/>
  <c r="DH59" i="3"/>
  <c r="DI59" i="3"/>
  <c r="DH57" i="3"/>
  <c r="DI57" i="3"/>
  <c r="DJ57" i="3" s="1"/>
  <c r="DF53" i="3"/>
  <c r="DJ53" i="3" s="1"/>
  <c r="DG53" i="3"/>
  <c r="DI73" i="3"/>
  <c r="DF73" i="3"/>
  <c r="DI71" i="3"/>
  <c r="DF71" i="3"/>
  <c r="DI69" i="3"/>
  <c r="DJ69" i="3" s="1"/>
  <c r="DF69" i="3"/>
  <c r="DF63" i="3"/>
  <c r="DG63" i="3"/>
  <c r="DF58" i="3"/>
  <c r="DG58" i="3"/>
  <c r="DJ58" i="3" s="1"/>
  <c r="DI56" i="3"/>
  <c r="DJ56" i="3" s="1"/>
  <c r="DF56" i="3"/>
  <c r="DH55" i="3"/>
  <c r="DI55" i="3"/>
  <c r="DH48" i="3"/>
  <c r="DI48" i="3"/>
  <c r="DJ48" i="3" s="1"/>
  <c r="DF48" i="3"/>
  <c r="DI47" i="3"/>
  <c r="DJ47" i="3" s="1"/>
  <c r="DF47" i="3"/>
  <c r="DG47" i="3"/>
  <c r="DF50" i="3"/>
  <c r="CX49" i="3"/>
  <c r="DG45" i="3"/>
  <c r="DI42" i="3"/>
  <c r="DH40" i="3"/>
  <c r="DF40" i="3"/>
  <c r="DH38" i="3"/>
  <c r="DF33" i="3"/>
  <c r="DJ33" i="3" s="1"/>
  <c r="DG33" i="3"/>
  <c r="DH33" i="3"/>
  <c r="CW32" i="3"/>
  <c r="CX32" i="3"/>
  <c r="DI31" i="3"/>
  <c r="DF31" i="3"/>
  <c r="DG31" i="3"/>
  <c r="DJ31" i="3" s="1"/>
  <c r="DH21" i="3"/>
  <c r="DI21" i="3"/>
  <c r="DF21" i="3"/>
  <c r="DJ21" i="3" s="1"/>
  <c r="DI20" i="3"/>
  <c r="DF20" i="3"/>
  <c r="DJ20" i="3" s="1"/>
  <c r="DG20" i="3"/>
  <c r="DF5" i="3"/>
  <c r="DJ5" i="3" s="1"/>
  <c r="DG5" i="3"/>
  <c r="DH5" i="3"/>
  <c r="DI46" i="3"/>
  <c r="DF45" i="3"/>
  <c r="DJ45" i="3" s="1"/>
  <c r="DG43" i="3"/>
  <c r="DI43" i="3"/>
  <c r="DI40" i="3"/>
  <c r="DF39" i="3"/>
  <c r="DH39" i="3"/>
  <c r="CW30" i="3"/>
  <c r="CX30" i="3"/>
  <c r="DI29" i="3"/>
  <c r="DF29" i="3"/>
  <c r="DG29" i="3"/>
  <c r="DJ29" i="3" s="1"/>
  <c r="DH27" i="3"/>
  <c r="DI27" i="3"/>
  <c r="DJ27" i="3" s="1"/>
  <c r="DF27" i="3"/>
  <c r="DF19" i="3"/>
  <c r="DJ19" i="3" s="1"/>
  <c r="DG19" i="3"/>
  <c r="DH19" i="3"/>
  <c r="CW18" i="3"/>
  <c r="CX18" i="3"/>
  <c r="DI17" i="3"/>
  <c r="DF17" i="3"/>
  <c r="DG17" i="3"/>
  <c r="DJ17" i="3" s="1"/>
  <c r="DH15" i="3"/>
  <c r="DI15" i="3"/>
  <c r="DJ15" i="3" s="1"/>
  <c r="DF15" i="3"/>
  <c r="DF37" i="3"/>
  <c r="DJ37" i="3" s="1"/>
  <c r="DH37" i="3"/>
  <c r="DH25" i="3"/>
  <c r="DI25" i="3"/>
  <c r="DF25" i="3"/>
  <c r="DJ25" i="3" s="1"/>
  <c r="DI24" i="3"/>
  <c r="DF24" i="3"/>
  <c r="DJ24" i="3" s="1"/>
  <c r="DG24" i="3"/>
  <c r="DH13" i="3"/>
  <c r="DI13" i="3"/>
  <c r="DF13" i="3"/>
  <c r="DJ13" i="3" s="1"/>
  <c r="DI12" i="3"/>
  <c r="DF12" i="3"/>
  <c r="DJ12" i="3" s="1"/>
  <c r="DG12" i="3"/>
  <c r="DH9" i="3"/>
  <c r="DI9" i="3"/>
  <c r="DJ9" i="3" s="1"/>
  <c r="DF9" i="3"/>
  <c r="DH3" i="3"/>
  <c r="DI3" i="3"/>
  <c r="DF3" i="3"/>
  <c r="DF2" i="3"/>
  <c r="DG2" i="3"/>
  <c r="DH2" i="3"/>
  <c r="DH42" i="3"/>
  <c r="DF42" i="3"/>
  <c r="DG38" i="3"/>
  <c r="DI38" i="3"/>
  <c r="DJ38" i="3" s="1"/>
  <c r="DH35" i="3"/>
  <c r="DI35" i="3"/>
  <c r="DF35" i="3"/>
  <c r="DJ35" i="3" s="1"/>
  <c r="DI34" i="3"/>
  <c r="DF34" i="3"/>
  <c r="DJ34" i="3" s="1"/>
  <c r="DG34" i="3"/>
  <c r="DF23" i="3"/>
  <c r="DJ23" i="3" s="1"/>
  <c r="DG23" i="3"/>
  <c r="DH23" i="3"/>
  <c r="DF11" i="3"/>
  <c r="DJ11" i="3" s="1"/>
  <c r="DG11" i="3"/>
  <c r="DH11" i="3"/>
  <c r="DH7" i="3"/>
  <c r="DI7" i="3"/>
  <c r="DF7" i="3"/>
  <c r="DJ7" i="3" s="1"/>
  <c r="DI6" i="3"/>
  <c r="DF6" i="3"/>
  <c r="DJ6" i="3" s="1"/>
  <c r="DG6" i="3"/>
  <c r="DI36" i="3"/>
  <c r="DI28" i="3"/>
  <c r="DJ28" i="3" s="1"/>
  <c r="DI26" i="3"/>
  <c r="DI22" i="3"/>
  <c r="DI16" i="3"/>
  <c r="DJ16" i="3" s="1"/>
  <c r="DI14" i="3"/>
  <c r="DI10" i="3"/>
  <c r="DI8" i="3"/>
  <c r="DI4" i="3"/>
  <c r="DI1" i="3"/>
  <c r="DJ1" i="3" s="1"/>
  <c r="GM104" i="1" l="1"/>
  <c r="AF102" i="1"/>
  <c r="S121" i="1"/>
  <c r="DG30" i="3"/>
  <c r="DJ30" i="3" s="1"/>
  <c r="DH30" i="3"/>
  <c r="DI30" i="3"/>
  <c r="DF30" i="3"/>
  <c r="DG18" i="3"/>
  <c r="DJ18" i="3" s="1"/>
  <c r="DH18" i="3"/>
  <c r="DI18" i="3"/>
  <c r="DF18" i="3"/>
  <c r="DG32" i="3"/>
  <c r="DJ32" i="3" s="1"/>
  <c r="DH32" i="3"/>
  <c r="DI32" i="3"/>
  <c r="DF32" i="3"/>
  <c r="DG70" i="3"/>
  <c r="DJ70" i="3" s="1"/>
  <c r="DH70" i="3"/>
  <c r="DF70" i="3"/>
  <c r="DI70" i="3"/>
  <c r="DG102" i="3"/>
  <c r="DJ102" i="3" s="1"/>
  <c r="DH102" i="3"/>
  <c r="DF102" i="3"/>
  <c r="DI102" i="3"/>
  <c r="DG114" i="3"/>
  <c r="DH114" i="3"/>
  <c r="DI114" i="3"/>
  <c r="DJ114" i="3" s="1"/>
  <c r="DF114" i="3"/>
  <c r="CP33" i="1"/>
  <c r="O33" i="1" s="1"/>
  <c r="FR33" i="1"/>
  <c r="BY70" i="1" s="1"/>
  <c r="AC70" i="1"/>
  <c r="CP39" i="1"/>
  <c r="O39" i="1" s="1"/>
  <c r="GM39" i="1" s="1"/>
  <c r="GN39" i="1" s="1"/>
  <c r="CP41" i="1"/>
  <c r="O41" i="1" s="1"/>
  <c r="GM41" i="1" s="1"/>
  <c r="GN41" i="1" s="1"/>
  <c r="AB45" i="1"/>
  <c r="CP47" i="1"/>
  <c r="O47" i="1" s="1"/>
  <c r="GM47" i="1" s="1"/>
  <c r="GN47" i="1" s="1"/>
  <c r="AB41" i="1"/>
  <c r="AB54" i="1"/>
  <c r="CP46" i="1"/>
  <c r="O46" i="1" s="1"/>
  <c r="GM46" i="1" s="1"/>
  <c r="GN46" i="1" s="1"/>
  <c r="AX30" i="1"/>
  <c r="F77" i="1"/>
  <c r="GM32" i="1"/>
  <c r="CY35" i="1"/>
  <c r="X35" i="1" s="1"/>
  <c r="CP59" i="1"/>
  <c r="O59" i="1" s="1"/>
  <c r="GM59" i="1" s="1"/>
  <c r="GN59" i="1" s="1"/>
  <c r="CP67" i="1"/>
  <c r="O67" i="1" s="1"/>
  <c r="GM67" i="1" s="1"/>
  <c r="GN67" i="1" s="1"/>
  <c r="BC30" i="1"/>
  <c r="F86" i="1"/>
  <c r="BC151" i="1"/>
  <c r="CJ30" i="1"/>
  <c r="BA70" i="1"/>
  <c r="BY102" i="1"/>
  <c r="AP121" i="1"/>
  <c r="CI121" i="1"/>
  <c r="CZ54" i="1"/>
  <c r="Y54" i="1" s="1"/>
  <c r="AB59" i="1"/>
  <c r="CZ64" i="1"/>
  <c r="Y64" i="1" s="1"/>
  <c r="GM64" i="1" s="1"/>
  <c r="GN64" i="1" s="1"/>
  <c r="BD102" i="1"/>
  <c r="F146" i="1"/>
  <c r="AJ30" i="1"/>
  <c r="W70" i="1"/>
  <c r="AB104" i="1"/>
  <c r="GM109" i="1"/>
  <c r="GN109" i="1" s="1"/>
  <c r="CY115" i="1"/>
  <c r="X115" i="1" s="1"/>
  <c r="GM115" i="1" s="1"/>
  <c r="GN115" i="1" s="1"/>
  <c r="CG102" i="1"/>
  <c r="AX121" i="1"/>
  <c r="CZ113" i="1"/>
  <c r="Y113" i="1" s="1"/>
  <c r="GM113" i="1" s="1"/>
  <c r="GN113" i="1" s="1"/>
  <c r="AE121" i="1"/>
  <c r="DG65" i="3"/>
  <c r="DJ65" i="3" s="1"/>
  <c r="DH65" i="3"/>
  <c r="DF65" i="3"/>
  <c r="DI65" i="3"/>
  <c r="DF85" i="3"/>
  <c r="DG85" i="3"/>
  <c r="DJ85" i="3" s="1"/>
  <c r="DH85" i="3"/>
  <c r="DI85" i="3"/>
  <c r="DI125" i="3"/>
  <c r="DG125" i="3"/>
  <c r="DJ125" i="3" s="1"/>
  <c r="DH125" i="3"/>
  <c r="DF125" i="3"/>
  <c r="AD30" i="1"/>
  <c r="Q70" i="1"/>
  <c r="GM45" i="1"/>
  <c r="GN45" i="1" s="1"/>
  <c r="AB38" i="1"/>
  <c r="AO30" i="1"/>
  <c r="F74" i="1"/>
  <c r="AO151" i="1"/>
  <c r="BB30" i="1"/>
  <c r="F83" i="1"/>
  <c r="BB151" i="1"/>
  <c r="CZ52" i="1"/>
  <c r="Y52" i="1" s="1"/>
  <c r="GM52" i="1" s="1"/>
  <c r="GN52" i="1" s="1"/>
  <c r="CY52" i="1"/>
  <c r="X52" i="1" s="1"/>
  <c r="CY60" i="1"/>
  <c r="X60" i="1" s="1"/>
  <c r="CZ60" i="1"/>
  <c r="Y60" i="1" s="1"/>
  <c r="CY68" i="1"/>
  <c r="X68" i="1" s="1"/>
  <c r="CZ68" i="1"/>
  <c r="Y68" i="1" s="1"/>
  <c r="AT102" i="1"/>
  <c r="F139" i="1"/>
  <c r="CP60" i="1"/>
  <c r="O60" i="1" s="1"/>
  <c r="GM60" i="1" s="1"/>
  <c r="GN60" i="1" s="1"/>
  <c r="CY118" i="1"/>
  <c r="X118" i="1" s="1"/>
  <c r="CZ118" i="1"/>
  <c r="Y118" i="1" s="1"/>
  <c r="AB58" i="1"/>
  <c r="AG30" i="1"/>
  <c r="T70" i="1"/>
  <c r="AH102" i="1"/>
  <c r="U121" i="1"/>
  <c r="CJ102" i="1"/>
  <c r="BA121" i="1"/>
  <c r="AG102" i="1"/>
  <c r="T121" i="1"/>
  <c r="DF49" i="3"/>
  <c r="DG49" i="3"/>
  <c r="DJ49" i="3" s="1"/>
  <c r="DH49" i="3"/>
  <c r="DI49" i="3"/>
  <c r="DG72" i="3"/>
  <c r="DJ72" i="3" s="1"/>
  <c r="DH72" i="3"/>
  <c r="DF72" i="3"/>
  <c r="DI72" i="3"/>
  <c r="DF68" i="3"/>
  <c r="DG68" i="3"/>
  <c r="DH68" i="3"/>
  <c r="DI68" i="3"/>
  <c r="DJ68" i="3" s="1"/>
  <c r="DG87" i="3"/>
  <c r="DJ87" i="3" s="1"/>
  <c r="DH87" i="3"/>
  <c r="DI87" i="3"/>
  <c r="DF87" i="3"/>
  <c r="DG104" i="3"/>
  <c r="DJ104" i="3" s="1"/>
  <c r="DH104" i="3"/>
  <c r="DF104" i="3"/>
  <c r="DI104" i="3"/>
  <c r="DG141" i="3"/>
  <c r="DJ141" i="3" s="1"/>
  <c r="DI141" i="3"/>
  <c r="DF141" i="3"/>
  <c r="DH141" i="3"/>
  <c r="CY37" i="1"/>
  <c r="X37" i="1" s="1"/>
  <c r="CZ37" i="1"/>
  <c r="Y37" i="1" s="1"/>
  <c r="AF70" i="1"/>
  <c r="AE30" i="1"/>
  <c r="R70" i="1"/>
  <c r="CP38" i="1"/>
  <c r="O38" i="1" s="1"/>
  <c r="GM38" i="1" s="1"/>
  <c r="GO38" i="1" s="1"/>
  <c r="CP40" i="1"/>
  <c r="O40" i="1" s="1"/>
  <c r="GM40" i="1" s="1"/>
  <c r="GN40" i="1" s="1"/>
  <c r="AB39" i="1"/>
  <c r="CZ36" i="1"/>
  <c r="Y36" i="1" s="1"/>
  <c r="GM36" i="1" s="1"/>
  <c r="AD121" i="1"/>
  <c r="GM34" i="1"/>
  <c r="CY55" i="1"/>
  <c r="X55" i="1" s="1"/>
  <c r="CZ55" i="1"/>
  <c r="Y55" i="1" s="1"/>
  <c r="CP58" i="1"/>
  <c r="O58" i="1" s="1"/>
  <c r="GM58" i="1" s="1"/>
  <c r="GN58" i="1" s="1"/>
  <c r="CY61" i="1"/>
  <c r="X61" i="1" s="1"/>
  <c r="CZ61" i="1"/>
  <c r="Y61" i="1" s="1"/>
  <c r="GM61" i="1" s="1"/>
  <c r="GN61" i="1" s="1"/>
  <c r="CP66" i="1"/>
  <c r="O66" i="1" s="1"/>
  <c r="GM66" i="1" s="1"/>
  <c r="GN66" i="1" s="1"/>
  <c r="AQ30" i="1"/>
  <c r="F80" i="1"/>
  <c r="AQ151" i="1"/>
  <c r="AB66" i="1"/>
  <c r="BB102" i="1"/>
  <c r="F134" i="1"/>
  <c r="GM106" i="1"/>
  <c r="GN106" i="1" s="1"/>
  <c r="CY119" i="1"/>
  <c r="X119" i="1" s="1"/>
  <c r="GM119" i="1" s="1"/>
  <c r="GN119" i="1" s="1"/>
  <c r="CZ119" i="1"/>
  <c r="Y119" i="1" s="1"/>
  <c r="CP55" i="1"/>
  <c r="O55" i="1" s="1"/>
  <c r="CZ63" i="1"/>
  <c r="Y63" i="1" s="1"/>
  <c r="GM63" i="1" s="1"/>
  <c r="GN63" i="1" s="1"/>
  <c r="AH30" i="1"/>
  <c r="U70" i="1"/>
  <c r="AB67" i="1"/>
  <c r="AK121" i="1"/>
  <c r="AI102" i="1"/>
  <c r="V121" i="1"/>
  <c r="AU102" i="1"/>
  <c r="F140" i="1"/>
  <c r="CZ114" i="1"/>
  <c r="Y114" i="1" s="1"/>
  <c r="AL121" i="1" s="1"/>
  <c r="GM114" i="1"/>
  <c r="GN114" i="1" s="1"/>
  <c r="AC102" i="1"/>
  <c r="CH121" i="1"/>
  <c r="P121" i="1"/>
  <c r="CE121" i="1"/>
  <c r="CF121" i="1"/>
  <c r="DG149" i="3"/>
  <c r="DJ149" i="3" s="1"/>
  <c r="DI149" i="3"/>
  <c r="DH149" i="3"/>
  <c r="DF149" i="3"/>
  <c r="DI123" i="3"/>
  <c r="DG123" i="3"/>
  <c r="DJ123" i="3" s="1"/>
  <c r="DF123" i="3"/>
  <c r="DH123" i="3"/>
  <c r="DI134" i="3"/>
  <c r="DG134" i="3"/>
  <c r="DJ134" i="3" s="1"/>
  <c r="DF134" i="3"/>
  <c r="DH134" i="3"/>
  <c r="BD30" i="1"/>
  <c r="F95" i="1"/>
  <c r="BD151" i="1"/>
  <c r="AB40" i="1"/>
  <c r="GM54" i="1"/>
  <c r="GO54" i="1" s="1"/>
  <c r="CZ35" i="1"/>
  <c r="Y35" i="1" s="1"/>
  <c r="AL70" i="1" s="1"/>
  <c r="CP37" i="1"/>
  <c r="O37" i="1" s="1"/>
  <c r="GM37" i="1" s="1"/>
  <c r="GN37" i="1" s="1"/>
  <c r="CZ50" i="1"/>
  <c r="Y50" i="1" s="1"/>
  <c r="CY50" i="1"/>
  <c r="X50" i="1" s="1"/>
  <c r="GM50" i="1" s="1"/>
  <c r="GN50" i="1" s="1"/>
  <c r="CY62" i="1"/>
  <c r="X62" i="1" s="1"/>
  <c r="GM62" i="1" s="1"/>
  <c r="GN62" i="1" s="1"/>
  <c r="CZ62" i="1"/>
  <c r="Y62" i="1" s="1"/>
  <c r="AU30" i="1"/>
  <c r="F89" i="1"/>
  <c r="AU151" i="1"/>
  <c r="AI30" i="1"/>
  <c r="V70" i="1"/>
  <c r="AB105" i="1"/>
  <c r="BC102" i="1"/>
  <c r="F137" i="1"/>
  <c r="CP68" i="1"/>
  <c r="O68" i="1" s="1"/>
  <c r="AO102" i="1"/>
  <c r="F125" i="1"/>
  <c r="AQ102" i="1"/>
  <c r="F131" i="1"/>
  <c r="CP118" i="1"/>
  <c r="O118" i="1" s="1"/>
  <c r="GM118" i="1" s="1"/>
  <c r="GN118" i="1" s="1"/>
  <c r="AJ102" i="1"/>
  <c r="W121" i="1"/>
  <c r="AL102" i="1" l="1"/>
  <c r="Y121" i="1"/>
  <c r="AL30" i="1"/>
  <c r="Y70" i="1"/>
  <c r="CH102" i="1"/>
  <c r="AY121" i="1"/>
  <c r="AQ26" i="1"/>
  <c r="F161" i="1"/>
  <c r="AQ181" i="1"/>
  <c r="R30" i="1"/>
  <c r="F84" i="1"/>
  <c r="Q30" i="1"/>
  <c r="F82" i="1"/>
  <c r="AX102" i="1"/>
  <c r="F128" i="1"/>
  <c r="BA30" i="1"/>
  <c r="F90" i="1"/>
  <c r="BA151" i="1"/>
  <c r="GN32" i="1"/>
  <c r="GM68" i="1"/>
  <c r="GN68" i="1" s="1"/>
  <c r="V30" i="1"/>
  <c r="F93" i="1"/>
  <c r="V151" i="1"/>
  <c r="CF102" i="1"/>
  <c r="AW121" i="1"/>
  <c r="GM55" i="1"/>
  <c r="T102" i="1"/>
  <c r="F142" i="1"/>
  <c r="U102" i="1"/>
  <c r="F143" i="1"/>
  <c r="T30" i="1"/>
  <c r="F91" i="1"/>
  <c r="T151" i="1"/>
  <c r="CI102" i="1"/>
  <c r="AZ121" i="1"/>
  <c r="AX151" i="1"/>
  <c r="AC30" i="1"/>
  <c r="P70" i="1"/>
  <c r="CE70" i="1"/>
  <c r="CF70" i="1"/>
  <c r="CH70" i="1"/>
  <c r="CE102" i="1"/>
  <c r="AV121" i="1"/>
  <c r="AE102" i="1"/>
  <c r="R121" i="1"/>
  <c r="W30" i="1"/>
  <c r="F94" i="1"/>
  <c r="W151" i="1"/>
  <c r="AP102" i="1"/>
  <c r="F130" i="1"/>
  <c r="BC26" i="1"/>
  <c r="F167" i="1"/>
  <c r="BC181" i="1"/>
  <c r="BY30" i="1"/>
  <c r="CI70" i="1"/>
  <c r="AP70" i="1"/>
  <c r="BD26" i="1"/>
  <c r="F176" i="1"/>
  <c r="BD181" i="1"/>
  <c r="V102" i="1"/>
  <c r="F144" i="1"/>
  <c r="AF30" i="1"/>
  <c r="S70" i="1"/>
  <c r="AU26" i="1"/>
  <c r="F170" i="1"/>
  <c r="AU181" i="1"/>
  <c r="P102" i="1"/>
  <c r="F124" i="1"/>
  <c r="AD102" i="1"/>
  <c r="Q121" i="1"/>
  <c r="Q151" i="1" s="1"/>
  <c r="CC70" i="1"/>
  <c r="BA102" i="1"/>
  <c r="F141" i="1"/>
  <c r="BB26" i="1"/>
  <c r="F164" i="1"/>
  <c r="BB181" i="1"/>
  <c r="AO26" i="1"/>
  <c r="AO181" i="1"/>
  <c r="F155" i="1"/>
  <c r="GM35" i="1"/>
  <c r="GN35" i="1" s="1"/>
  <c r="AK70" i="1"/>
  <c r="GM33" i="1"/>
  <c r="CA70" i="1" s="1"/>
  <c r="AB70" i="1"/>
  <c r="AB121" i="1"/>
  <c r="W102" i="1"/>
  <c r="F145" i="1"/>
  <c r="U30" i="1"/>
  <c r="F92" i="1"/>
  <c r="U151" i="1"/>
  <c r="AK102" i="1"/>
  <c r="X121" i="1"/>
  <c r="S102" i="1"/>
  <c r="F136" i="1"/>
  <c r="GN104" i="1"/>
  <c r="CB121" i="1" s="1"/>
  <c r="CA121" i="1"/>
  <c r="CA30" i="1" l="1"/>
  <c r="AR70" i="1"/>
  <c r="Q26" i="1"/>
  <c r="Q181" i="1"/>
  <c r="F163" i="1"/>
  <c r="CA102" i="1"/>
  <c r="AR121" i="1"/>
  <c r="X102" i="1"/>
  <c r="F147" i="1"/>
  <c r="U26" i="1"/>
  <c r="U181" i="1"/>
  <c r="F173" i="1"/>
  <c r="AK30" i="1"/>
  <c r="X70" i="1"/>
  <c r="BC22" i="1"/>
  <c r="BC211" i="1"/>
  <c r="F197" i="1"/>
  <c r="R102" i="1"/>
  <c r="F135" i="1"/>
  <c r="CH30" i="1"/>
  <c r="AY70" i="1"/>
  <c r="T26" i="1"/>
  <c r="F172" i="1"/>
  <c r="T181" i="1"/>
  <c r="AW102" i="1"/>
  <c r="F127" i="1"/>
  <c r="BA26" i="1"/>
  <c r="BA181" i="1"/>
  <c r="F171" i="1"/>
  <c r="R151" i="1"/>
  <c r="Y30" i="1"/>
  <c r="F97" i="1"/>
  <c r="Y151" i="1"/>
  <c r="AB102" i="1"/>
  <c r="O121" i="1"/>
  <c r="BB22" i="1"/>
  <c r="BB211" i="1"/>
  <c r="F194" i="1"/>
  <c r="AP30" i="1"/>
  <c r="F79" i="1"/>
  <c r="AP151" i="1"/>
  <c r="W26" i="1"/>
  <c r="W181" i="1"/>
  <c r="F175" i="1"/>
  <c r="CF30" i="1"/>
  <c r="AW70" i="1"/>
  <c r="AX26" i="1"/>
  <c r="AX181" i="1"/>
  <c r="F158" i="1"/>
  <c r="AB30" i="1"/>
  <c r="O70" i="1"/>
  <c r="CC30" i="1"/>
  <c r="AT70" i="1"/>
  <c r="S30" i="1"/>
  <c r="F85" i="1"/>
  <c r="S151" i="1"/>
  <c r="BD22" i="1"/>
  <c r="F206" i="1"/>
  <c r="BD211" i="1"/>
  <c r="CI30" i="1"/>
  <c r="AZ70" i="1"/>
  <c r="AV102" i="1"/>
  <c r="F126" i="1"/>
  <c r="CE30" i="1"/>
  <c r="AV70" i="1"/>
  <c r="AZ102" i="1"/>
  <c r="F132" i="1"/>
  <c r="V26" i="1"/>
  <c r="V181" i="1"/>
  <c r="F174" i="1"/>
  <c r="AY102" i="1"/>
  <c r="F129" i="1"/>
  <c r="Y102" i="1"/>
  <c r="F148" i="1"/>
  <c r="CB102" i="1"/>
  <c r="AS121" i="1"/>
  <c r="AO22" i="1"/>
  <c r="AO211" i="1"/>
  <c r="F185" i="1"/>
  <c r="Q102" i="1"/>
  <c r="F133" i="1"/>
  <c r="AU22" i="1"/>
  <c r="F200" i="1"/>
  <c r="AU211" i="1"/>
  <c r="P30" i="1"/>
  <c r="F73" i="1"/>
  <c r="P151" i="1"/>
  <c r="CB70" i="1"/>
  <c r="AQ22" i="1"/>
  <c r="F191" i="1"/>
  <c r="AQ211" i="1"/>
  <c r="CB30" i="1" l="1"/>
  <c r="AS70" i="1"/>
  <c r="AU18" i="1"/>
  <c r="F230" i="1"/>
  <c r="AS102" i="1"/>
  <c r="F138" i="1"/>
  <c r="S26" i="1"/>
  <c r="S181" i="1"/>
  <c r="F166" i="1"/>
  <c r="AX22" i="1"/>
  <c r="AX211" i="1"/>
  <c r="F188" i="1"/>
  <c r="BA22" i="1"/>
  <c r="BA211" i="1"/>
  <c r="F201" i="1"/>
  <c r="T22" i="1"/>
  <c r="F202" i="1"/>
  <c r="T211" i="1"/>
  <c r="BC18" i="1"/>
  <c r="F227" i="1"/>
  <c r="Q22" i="1"/>
  <c r="F193" i="1"/>
  <c r="Q211" i="1"/>
  <c r="P26" i="1"/>
  <c r="F154" i="1"/>
  <c r="P181" i="1"/>
  <c r="BD18" i="1"/>
  <c r="F236" i="1"/>
  <c r="O30" i="1"/>
  <c r="F72" i="1"/>
  <c r="O151" i="1"/>
  <c r="W22" i="1"/>
  <c r="W211" i="1"/>
  <c r="F205" i="1"/>
  <c r="O102" i="1"/>
  <c r="F123" i="1"/>
  <c r="U22" i="1"/>
  <c r="F203" i="1"/>
  <c r="U211" i="1"/>
  <c r="AR102" i="1"/>
  <c r="F149" i="1"/>
  <c r="AQ18" i="1"/>
  <c r="F221" i="1"/>
  <c r="H16" i="2"/>
  <c r="AO18" i="1"/>
  <c r="F215" i="1"/>
  <c r="AW30" i="1"/>
  <c r="F76" i="1"/>
  <c r="AW151" i="1"/>
  <c r="R26" i="1"/>
  <c r="R181" i="1"/>
  <c r="F165" i="1"/>
  <c r="X30" i="1"/>
  <c r="F96" i="1"/>
  <c r="X151" i="1"/>
  <c r="AR30" i="1"/>
  <c r="F98" i="1"/>
  <c r="AR151" i="1"/>
  <c r="V22" i="1"/>
  <c r="F204" i="1"/>
  <c r="V211" i="1"/>
  <c r="AV30" i="1"/>
  <c r="F75" i="1"/>
  <c r="AV151" i="1"/>
  <c r="AZ30" i="1"/>
  <c r="F81" i="1"/>
  <c r="AZ151" i="1"/>
  <c r="AT30" i="1"/>
  <c r="F88" i="1"/>
  <c r="AT151" i="1"/>
  <c r="AP26" i="1"/>
  <c r="F160" i="1"/>
  <c r="AP181" i="1"/>
  <c r="BB18" i="1"/>
  <c r="F224" i="1"/>
  <c r="Y26" i="1"/>
  <c r="Y181" i="1"/>
  <c r="F178" i="1"/>
  <c r="AY30" i="1"/>
  <c r="F78" i="1"/>
  <c r="AY151" i="1"/>
  <c r="AV26" i="1" l="1"/>
  <c r="AV181" i="1"/>
  <c r="F156" i="1"/>
  <c r="S22" i="1"/>
  <c r="S211" i="1"/>
  <c r="F196" i="1"/>
  <c r="AZ26" i="1"/>
  <c r="AZ181" i="1"/>
  <c r="F162" i="1"/>
  <c r="X26" i="1"/>
  <c r="F177" i="1"/>
  <c r="X181" i="1"/>
  <c r="R22" i="1"/>
  <c r="F195" i="1"/>
  <c r="R211" i="1"/>
  <c r="U18" i="1"/>
  <c r="F233" i="1"/>
  <c r="O26" i="1"/>
  <c r="F153" i="1"/>
  <c r="O181" i="1"/>
  <c r="Q18" i="1"/>
  <c r="F223" i="1"/>
  <c r="AX18" i="1"/>
  <c r="F218" i="1"/>
  <c r="AT26" i="1"/>
  <c r="AT181" i="1"/>
  <c r="F169" i="1"/>
  <c r="AR26" i="1"/>
  <c r="F179" i="1"/>
  <c r="AR181" i="1"/>
  <c r="P22" i="1"/>
  <c r="F184" i="1"/>
  <c r="P211" i="1"/>
  <c r="T18" i="1"/>
  <c r="F232" i="1"/>
  <c r="BA18" i="1"/>
  <c r="F231" i="1"/>
  <c r="AS30" i="1"/>
  <c r="F87" i="1"/>
  <c r="AS151" i="1"/>
  <c r="AY26" i="1"/>
  <c r="F159" i="1"/>
  <c r="AY181" i="1"/>
  <c r="Y22" i="1"/>
  <c r="F208" i="1"/>
  <c r="Y211" i="1"/>
  <c r="AP22" i="1"/>
  <c r="F190" i="1"/>
  <c r="G16" i="2" s="1"/>
  <c r="AP211" i="1"/>
  <c r="V18" i="1"/>
  <c r="F234" i="1"/>
  <c r="AW26" i="1"/>
  <c r="AW181" i="1"/>
  <c r="F157" i="1"/>
  <c r="W18" i="1"/>
  <c r="F235" i="1"/>
  <c r="AS26" i="1" l="1"/>
  <c r="F168" i="1"/>
  <c r="AS181" i="1"/>
  <c r="O22" i="1"/>
  <c r="F183" i="1"/>
  <c r="O211" i="1"/>
  <c r="X22" i="1"/>
  <c r="F207" i="1"/>
  <c r="X211" i="1"/>
  <c r="AZ22" i="1"/>
  <c r="F192" i="1"/>
  <c r="AZ211" i="1"/>
  <c r="AY22" i="1"/>
  <c r="AY211" i="1"/>
  <c r="F189" i="1"/>
  <c r="R18" i="1"/>
  <c r="F225" i="1"/>
  <c r="Y18" i="1"/>
  <c r="F238" i="1"/>
  <c r="AR22" i="1"/>
  <c r="F209" i="1"/>
  <c r="AR211" i="1"/>
  <c r="AT22" i="1"/>
  <c r="F199" i="1"/>
  <c r="F16" i="2" s="1"/>
  <c r="AT211" i="1"/>
  <c r="J16" i="2"/>
  <c r="AV22" i="1"/>
  <c r="F186" i="1"/>
  <c r="AV211" i="1"/>
  <c r="AW22" i="1"/>
  <c r="F187" i="1"/>
  <c r="AW211" i="1"/>
  <c r="AP18" i="1"/>
  <c r="F220" i="1"/>
  <c r="P18" i="1"/>
  <c r="F214" i="1"/>
  <c r="S18" i="1"/>
  <c r="F226" i="1"/>
  <c r="AW18" i="1" l="1"/>
  <c r="F217" i="1"/>
  <c r="AZ18" i="1"/>
  <c r="F222" i="1"/>
  <c r="AS22" i="1"/>
  <c r="F198" i="1"/>
  <c r="E16" i="2" s="1"/>
  <c r="I16" i="2" s="1"/>
  <c r="N16" i="2" s="1"/>
  <c r="AS211" i="1"/>
  <c r="AR18" i="1"/>
  <c r="F239" i="1"/>
  <c r="AY18" i="1"/>
  <c r="F219" i="1"/>
  <c r="O18" i="1"/>
  <c r="F213" i="1"/>
  <c r="AV18" i="1"/>
  <c r="F216" i="1"/>
  <c r="AT18" i="1"/>
  <c r="F229" i="1"/>
  <c r="X18" i="1"/>
  <c r="F237" i="1"/>
  <c r="AS18" i="1" l="1"/>
  <c r="F228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8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8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<sst xmlns="http://schemas.openxmlformats.org/spreadsheetml/2006/main" count="6769" uniqueCount="527">
  <si>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</si>
  <si>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</si>
  <si>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</si>
  <si>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</si>
  <si>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</si>
  <si>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1-й этап строительства - корпус 1 (поз.18.1)</t>
  </si>
  <si>
    <t/>
  </si>
  <si>
    <t>5.11.1.1.2 Система водоснабжения. Узел учета ввода в здание. (Лип. 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</si>
  <si>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</si>
  <si>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</si>
  <si>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</si>
  <si>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</si>
  <si>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</si>
  <si>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</si>
  <si>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</si>
  <si>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</si>
  <si>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5.11.1.1.2</t>
  </si>
  <si>
    <t>Система водоснабжения. Узел учета ввода в здание.</t>
  </si>
  <si>
    <t>Санитарно-технические работы</t>
  </si>
  <si>
    <t>Узел учета холодной воды жилого дома</t>
  </si>
  <si>
    <t>1</t>
  </si>
  <si>
    <t>16-06-005-01</t>
  </si>
  <si>
    <t>Установка счетчиков (водомеров) диаметром: до 40 мм</t>
  </si>
  <si>
    <t>ШТ</t>
  </si>
  <si>
    <t>ФЕР-2001, 16-06-005-01, приказ Минстроя России № 876/пр от 26.12.2019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</si>
  <si>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</si>
  <si>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</si>
  <si>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</si>
  <si>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Пр/812-016.0-1</t>
  </si>
  <si>
    <t>Пр/774-016.0</t>
  </si>
  <si>
    <t>1,1</t>
  </si>
  <si>
    <t>Прайс</t>
  </si>
  <si>
    <t>Счетчики горячей воды ВСГ, номинальный диаметр 40 мм (МВСХд DN40)</t>
  </si>
  <si>
    <t>ФССЦ-2001, 65.1.04.02-0040, приказ Минстроя России № 876/пр от 26.12.2019</t>
  </si>
  <si>
    <t>оборудование</t>
  </si>
  <si>
    <t>Оборудование по ценникам</t>
  </si>
  <si>
    <t>ОБОРУД.</t>
  </si>
  <si>
    <t>14 041,7 +  3,1% Трансп +  1,2% Заг.скл</t>
  </si>
  <si>
    <t>3,1</t>
  </si>
  <si>
    <t>1,2</t>
  </si>
  <si>
    <t>Счетчики горячей воды ВСГ, номинальный диаметр 40 мм (ВСХНд DN40)</t>
  </si>
  <si>
    <t>28 833,3 +  3,1% Трансп +  1,2% Заг.скл</t>
  </si>
  <si>
    <t>2</t>
  </si>
  <si>
    <t>18-07-001-02</t>
  </si>
  <si>
    <t>Установка манометров: с трехходовым краном</t>
  </si>
  <si>
    <t>КОМПЛ</t>
  </si>
  <si>
    <t>ФЕР-2001, 18-07-001-02, приказ Минстроя России № 876/пр от 26.12.2019</t>
  </si>
  <si>
    <t>Отопление - внутренние устройства</t>
  </si>
  <si>
    <t>ФЕР-18</t>
  </si>
  <si>
    <t>2,1</t>
  </si>
  <si>
    <t>63.4.01.01-1064</t>
  </si>
  <si>
    <t>Манометр показывающий, верхний предел измерений 60 МПа (600 кгс/см2), диаметр корпуса 100 мм, класс точности 1,5</t>
  </si>
  <si>
    <t>ФССЦ-2001, 63.4.01.01-1064, приказ Минстроя России № 876/пр от 26.12.2019</t>
  </si>
  <si>
    <t>2,2</t>
  </si>
  <si>
    <t>18.1.06.10-0004</t>
  </si>
  <si>
    <t>Кран латунный трехходовой регулирующий КРТПП, номинальное давление 1,6 МПа (16 кгс/см2), номинальный диаметр 15 мм</t>
  </si>
  <si>
    <t>ФССЦ-2001, 18.1.06.10-0004,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</si>
  <si>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</si>
  <si>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</si>
  <si>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</si>
  <si>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</si>
  <si>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м12-10-001-01</t>
  </si>
  <si>
    <t>Бобышки, штуцеры на номинальное давление: до 10 МПа</t>
  </si>
  <si>
    <t>100 ШТ</t>
  </si>
  <si>
    <t>ФЕРм-2001, м12-10-001-01, приказ Минстроя России № 876/пр от 26.12.2019</t>
  </si>
  <si>
    <t>Монтажные работы</t>
  </si>
  <si>
    <t>Технологические трубопроводы</t>
  </si>
  <si>
    <t>мФЕР-12</t>
  </si>
  <si>
    <t>Пр/812-054.0-1</t>
  </si>
  <si>
    <t>Пр/774-054.0</t>
  </si>
  <si>
    <t>18.5.08.13-0003</t>
  </si>
  <si>
    <t>Трубка контрольная</t>
  </si>
  <si>
    <t>ФССЦ-2001, 18.5.08.13-0003, приказ Минстроя России № 876/пр от 26.12.2019</t>
  </si>
  <si>
    <t>3,2</t>
  </si>
  <si>
    <t>3,3</t>
  </si>
  <si>
    <t>26.1.01.07-0002</t>
  </si>
  <si>
    <t>Бобышки скошенные</t>
  </si>
  <si>
    <t>ФССЦ-2001, 26.1.01.07-0002, приказ Минстроя России № 876/пр от 26.12.2019</t>
  </si>
  <si>
    <t>4</t>
  </si>
  <si>
    <t>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</si>
  <si>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</si>
  <si>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ФЕР-2001, 16-05-001-03, приказ Минстроя России № 876/пр от 26.12.2019</t>
  </si>
  <si>
    <t>4,1</t>
  </si>
  <si>
    <t>18.1.02.01-0063</t>
  </si>
  <si>
    <t>Кран шаровой проходной сальниковый 11ч37п, номинальное давление 1,6 МПа (16 кгс/см2), номинальный диаметр 100 мм, присоединение к трубопроводу фланцевое</t>
  </si>
  <si>
    <t>ФССЦ-2001, 18.1.02.01-0063, приказ Минстроя России № 876/пр от 26.12.2019</t>
  </si>
  <si>
    <t>4,2</t>
  </si>
  <si>
    <t>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</si>
  <si>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</si>
  <si>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ФССЦ-2001, 23.8.03.11-0656, приказ Минстроя России № 876/пр от 26.12.2019</t>
  </si>
  <si>
    <t>5</t>
  </si>
  <si>
    <t>18-06-007-07</t>
  </si>
  <si>
    <t>Установка фильтров диаметром: 100 мм</t>
  </si>
  <si>
    <t>10 ШТ</t>
  </si>
  <si>
    <t>ФЕР-2001, 18-06-007-07, приказ Минстроя России № 876/пр от 26.12.2019</t>
  </si>
  <si>
    <t>5,1</t>
  </si>
  <si>
    <t>18.2.08.05-0015</t>
  </si>
  <si>
    <t>Фильтры для очистки воды, ФМФ-100, фланцевые</t>
  </si>
  <si>
    <t>ФССЦ-2001, 18.2.08.05-0015, приказ Минстроя России № 876/пр от 26.12.2019</t>
  </si>
  <si>
    <t>5,2</t>
  </si>
  <si>
    <t>5,3</t>
  </si>
  <si>
    <t>01.1.02.08-0002</t>
  </si>
  <si>
    <t>Прокладки из паронита ПМБ, толщина 1 мм, диаметр 100 мм</t>
  </si>
  <si>
    <t>1000 ШТ</t>
  </si>
  <si>
    <t>ФССЦ-2001, 01.1.02.08-0002, приказ Минстроя России № 876/пр от 26.12.2019</t>
  </si>
  <si>
    <t>6</t>
  </si>
  <si>
    <t>22-03-001-05</t>
  </si>
  <si>
    <t>Установка фасонных частей стальных сварных диаметром: 100-250 мм</t>
  </si>
  <si>
    <t>т</t>
  </si>
  <si>
    <t>ФЕР-2001, 22-03-001-05, приказ Минстроя России № 876/пр от 26.12.2019</t>
  </si>
  <si>
    <t>Общестроительные работы</t>
  </si>
  <si>
    <t>Наружные сети водопровода, канализации, теплоснабжения, газопроводы</t>
  </si>
  <si>
    <t>ФЕР-22</t>
  </si>
  <si>
    <t>Пр/812-018.0-1</t>
  </si>
  <si>
    <t>Пр/774-018.0</t>
  </si>
  <si>
    <t>6,1</t>
  </si>
  <si>
    <t>23.8.04.12-0121</t>
  </si>
  <si>
    <t>Тройники равнопроходные, номинальное давление до 16 МПа, номинальный диаметр 100 мм, наружный диаметр и толщина стенки 108х4,0 мм</t>
  </si>
  <si>
    <t>ФССЦ-2001, 23.8.04.12-0121, приказ Минстроя России № 876/пр от 26.12.2019</t>
  </si>
  <si>
    <t>6,2</t>
  </si>
  <si>
    <t>23.8.04.08-0067</t>
  </si>
  <si>
    <t>Переходы концентрические, номинальное давление 16 МПа, наружный диаметр и толщина стенки 108х4-57х3 мм</t>
  </si>
  <si>
    <t>ФССЦ-2001, 23.8.04.08-0067, приказ Минстроя России № 876/пр от 26.12.2019</t>
  </si>
  <si>
    <t>6,3</t>
  </si>
  <si>
    <t>23.8.04.08-0052</t>
  </si>
  <si>
    <t>Переходы концентрические, номинальное давление 16 МПа, наружный диаметр и толщина стенки 57х5-45х4 мм</t>
  </si>
  <si>
    <t>ФССЦ-2001, 23.8.04.08-0052, приказ Минстроя России № 876/пр от 26.12.2019</t>
  </si>
  <si>
    <t>6,4</t>
  </si>
  <si>
    <t>23.8.03.12-0011</t>
  </si>
  <si>
    <t>Фасонные части стальные сварные, номинальный диаметр до 800 мм</t>
  </si>
  <si>
    <t>ФССЦ-2001, 23.8.03.12-0011, приказ Минстроя России № 876/пр от 26.12.2019</t>
  </si>
  <si>
    <t>7</t>
  </si>
  <si>
    <t>м12-12-003-06</t>
  </si>
  <si>
    <t>Арматура фланцевая с электрическим приводом на номинальное давление до 4 МПа, номинальный диаметр: 100 мм</t>
  </si>
  <si>
    <t>ФЕРм-2001, м12-12-003-06, приказ Минстроя России № 876/пр от 26.12.2019</t>
  </si>
  <si>
    <t>7,1</t>
  </si>
  <si>
    <t>69.1.02.01-0007</t>
  </si>
  <si>
    <t>Задвижка фланцевая с электроприводом ф100 30ч906бр</t>
  </si>
  <si>
    <t>ФССЦ-2001, 69.1.02.01-0007, приказ Минстроя России № 876/пр от 26.12.2019</t>
  </si>
  <si>
    <t>8</t>
  </si>
  <si>
    <t>22-03-014-03</t>
  </si>
  <si>
    <t>Приварка фланцев к стальным трубопроводам диаметром: 100 мм</t>
  </si>
  <si>
    <t>ФЕР-2001, 22-03-014-03, приказ Минстроя России № 876/пр от 26.12.2019</t>
  </si>
  <si>
    <t>8,1</t>
  </si>
  <si>
    <t>9</t>
  </si>
  <si>
    <t>16-02-002-01</t>
  </si>
  <si>
    <t>Прокладка трубопроводов водоснабжения из стальных водогазопроводных оцинкованных труб диаметром: 15 мм</t>
  </si>
  <si>
    <t>100 м</t>
  </si>
  <si>
    <t>ФЕР-2001, 16-02-002-01, приказ Минстроя России № 876/пр от 26.12.2019</t>
  </si>
  <si>
    <t>9,1</t>
  </si>
  <si>
    <t>18.2.07.01-0004</t>
  </si>
  <si>
    <t>Узлы трубопроводов укрупненные монтажные из стальных водогазопроводных оцинкованных труб диаметром 15 мм</t>
  </si>
  <si>
    <t>м</t>
  </si>
  <si>
    <t>ФССЦ-2001, 18.2.07.01-0004, приказ Минстроя России № 876/пр от 26.12.2019</t>
  </si>
  <si>
    <t>10</t>
  </si>
  <si>
    <t>16-02-002-02</t>
  </si>
  <si>
    <t>Прокладка трубопроводов водоснабжения из стальных водогазопроводных оцинкованных труб диаметром: 20 мм</t>
  </si>
  <si>
    <t>ФЕР-2001, 16-02-002-02, приказ Минстроя России № 876/пр от 26.12.2019</t>
  </si>
  <si>
    <t>10,1</t>
  </si>
  <si>
    <t>18.2.07.01-0005</t>
  </si>
  <si>
    <t>Узлы трубопроводов укрупненные монтажные из стальных водогазопроводных оцинкованных труб диаметром 20 мм</t>
  </si>
  <si>
    <t>ФССЦ-2001, 18.2.07.01-0005, приказ Минстроя России № 876/пр от 26.12.2019</t>
  </si>
  <si>
    <t>10,2</t>
  </si>
  <si>
    <t>18.1.10.12-0013</t>
  </si>
  <si>
    <t>Кран пробно-спускной с изогнутым спуском латунный 10Б8бк1, номинальное давление 1,0 МПа (10 кгс/см2), номинальный диаметр 20 мм, присоединение к трубопроводу цапковое</t>
  </si>
  <si>
    <t>ФССЦ-2001, 18.1.10.12-0013, приказ Минстроя России № 876/пр от 26.12.2019</t>
  </si>
  <si>
    <t>11</t>
  </si>
  <si>
    <t>16-02-002-05</t>
  </si>
  <si>
    <t>Прокладка трубопроводов водоснабжения из стальных водогазопроводных оцинкованных труб диаметром: 40 мм</t>
  </si>
  <si>
    <t>ФЕР-2001, 16-02-002-05, приказ Минстроя России № 876/пр от 26.12.2019</t>
  </si>
  <si>
    <t>11,1</t>
  </si>
  <si>
    <t>18.2.07.01-0008</t>
  </si>
  <si>
    <t>Узлы трубопроводов укрупненные монтажные из стальных водогазопроводных оцинкованных труб диаметром 40 мм</t>
  </si>
  <si>
    <t>ФССЦ-2001, 18.2.07.01-0008, приказ Минстроя России № 876/пр от 26.12.2019</t>
  </si>
  <si>
    <t>12</t>
  </si>
  <si>
    <t>16-07-005-01</t>
  </si>
  <si>
    <t>Гидравлическое испытание трубопроводов систем отопления, водопровода и горячего водоснабжения диаметром: до 50 мм</t>
  </si>
  <si>
    <t>ФЕР-2001, 16-07-005-01, приказ Минстроя России № 876/пр от 26.12.2019</t>
  </si>
  <si>
    <t>13</t>
  </si>
  <si>
    <t>16-02-002-10</t>
  </si>
  <si>
    <t>Прокладка трубопроводов водоснабжения из стальных водогазопроводных оцинкованных труб диаметром: 100 мм</t>
  </si>
  <si>
    <t>ФЕР-2001, 16-02-002-10, приказ Минстроя России № 876/пр от 26.12.2019</t>
  </si>
  <si>
    <t>13,1</t>
  </si>
  <si>
    <t>18.2.07.01-0001</t>
  </si>
  <si>
    <t>Узлы трубопроводов укрупненные монтажные из стальных водогазопроводных оцинкованных труб диаметром 100 мм</t>
  </si>
  <si>
    <t>ФССЦ-2001, 18.2.07.01-0001, приказ Минстроя России № 876/пр от 26.12.2019</t>
  </si>
  <si>
    <t>14</t>
  </si>
  <si>
    <t>16-07-005-02</t>
  </si>
  <si>
    <t>Гидравлическое испытание трубопроводов систем отопления, водопровода и горячего водоснабжения диаметром: до 100 мм</t>
  </si>
  <si>
    <t>ФЕР-2001, 16-07-005-02,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</si>
  <si>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</si>
  <si>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</si>
  <si>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</si>
  <si>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</si>
  <si>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</si>
  <si>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</si>
  <si>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</si>
  <si>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</si>
  <si>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</si>
  <si>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</si>
  <si>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</si>
  <si>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</si>
  <si>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</si>
  <si>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</si>
  <si>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</si>
  <si>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</si>
  <si>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</si>
  <si>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</si>
  <si>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</si>
  <si>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</si>
  <si>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</si>
  <si>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</si>
  <si>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</si>
  <si>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</si>
  <si>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</si>
  <si>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</si>
  <si>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</si>
  <si>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</si>
  <si>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</si>
  <si>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</si>
  <si>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</si>
  <si>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</si>
  <si>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</si>
  <si>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</si>
  <si>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</si>
  <si>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</si>
  <si>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</si>
  <si>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</si>
  <si>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</si>
  <si>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</si>
  <si>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</si>
  <si>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</si>
  <si>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</si>
  <si>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</si>
  <si>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</si>
  <si>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</si>
  <si>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</si>
  <si>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</si>
  <si>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</si>
  <si>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</si>
  <si>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</si>
  <si>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</si>
  <si>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</si>
  <si>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</si>
  <si>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Узел учета холодной воды нежилых помещений</t>
  </si>
  <si>
    <t>15</t>
  </si>
  <si>
    <t>15,1</t>
  </si>
  <si>
    <t>Счетчики горячей воды ВСГ, номинальный диаметр 15 мм (МВСХд DN15)</t>
  </si>
  <si>
    <t>5 700 +  3,1% Трансп +  1,2% Заг.скл</t>
  </si>
  <si>
    <t>16</t>
  </si>
  <si>
    <t>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</si>
  <si>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</si>
  <si>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ФЕР-2001, 16-05-001-02, приказ Минстроя России № 876/пр от 26.12.2019</t>
  </si>
  <si>
    <t>16,1</t>
  </si>
  <si>
    <t>18.1.02.01-0061</t>
  </si>
  <si>
    <t>Кран шаровый проходной 10с9пМ, присоединение к трубопроводу фланцевое, номинальный диаметр 50 мм</t>
  </si>
  <si>
    <t>ФССЦ-2001, 18.1.02.01-0061, приказ Минстроя России № 876/пр от 26.12.2019</t>
  </si>
  <si>
    <t>16,2</t>
  </si>
  <si>
    <t>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</si>
  <si>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</si>
  <si>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ФССЦ-2001, 23.8.03.11-0653, приказ Минстроя России № 876/пр от 26.12.2019</t>
  </si>
  <si>
    <t>17</t>
  </si>
  <si>
    <t>18-06-007-04</t>
  </si>
  <si>
    <t>Установка фильтров диаметром: 50 мм</t>
  </si>
  <si>
    <t>ФЕР-2001, 18-06-007-04, приказ Минстроя России № 876/пр от 26.12.2019</t>
  </si>
  <si>
    <t>17,1</t>
  </si>
  <si>
    <t>18.2.08.05-0012</t>
  </si>
  <si>
    <t>Фильтры для очистки воды, ФМФ-50, фланцевые</t>
  </si>
  <si>
    <t>ФССЦ-2001, 18.2.08.05-0012, приказ Минстроя России № 876/пр от 26.12.2019</t>
  </si>
  <si>
    <t>17,2</t>
  </si>
  <si>
    <t>17,3</t>
  </si>
  <si>
    <t>01.1.02.08-0001</t>
  </si>
  <si>
    <t>Прокладки из паронита ПМБ, толщина 1 мм, диаметр 50 мм</t>
  </si>
  <si>
    <t>ФССЦ-2001, 01.1.02.08-0001, приказ Минстроя России № 876/пр от 26.12.2019</t>
  </si>
  <si>
    <t>18</t>
  </si>
  <si>
    <t>18,1</t>
  </si>
  <si>
    <t>18,2</t>
  </si>
  <si>
    <t>18.1.10.12-0012</t>
  </si>
  <si>
    <t>Кран пробно-спускной с изогнутым спуском латунный 10Б8бк1, номинальное давление 1,0 МПа (10 кгс/см2), номинальный диаметр 15 мм, присоединение к трубопроводу цапковое</t>
  </si>
  <si>
    <t>ФССЦ-2001, 18.1.10.12-0012, приказ Минстроя России № 876/пр от 26.12.2019</t>
  </si>
  <si>
    <t>19</t>
  </si>
  <si>
    <t>16-02-002-06</t>
  </si>
  <si>
    <t>Прокладка трубопроводов водоснабжения из стальных водогазопроводных оцинкованных труб диаметром: 50 мм</t>
  </si>
  <si>
    <t>ФЕР-2001, 16-02-002-06, приказ Минстроя России № 876/пр от 26.12.2019</t>
  </si>
  <si>
    <t>19,1</t>
  </si>
  <si>
    <t>18.2.07.01-0009</t>
  </si>
  <si>
    <t>Узлы трубопроводов укрупненные монтажные из стальных водогазопроводных оцинкованных труб диаметром 50 мм</t>
  </si>
  <si>
    <t>ФССЦ-2001, 18.2.07.01-0009, приказ Минстроя России № 876/пр от 26.12.2019</t>
  </si>
  <si>
    <t>19,2</t>
  </si>
  <si>
    <t>23.8.04.08-0162</t>
  </si>
  <si>
    <t>Переходы стальные концентрические бесшовные приварные, наружный диаметр и толщина стенки 57х3,2-32х2,0 мм</t>
  </si>
  <si>
    <t>ФССЦ-2001, 23.8.04.08-0162, приказ Минстроя России № 876/пр от 26.12.2019</t>
  </si>
  <si>
    <t>19,3</t>
  </si>
  <si>
    <t>23.8.04.08-0161</t>
  </si>
  <si>
    <t>Переходы стальные концентрические бесшовные приварные, наружный диаметр и толщина стенки 32х3,0-15х2,0 мм</t>
  </si>
  <si>
    <t>ФССЦ-2001, 23.8.04.08-0161, приказ Минстроя России № 876/пр от 26.12.2019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</si>
  <si>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</si>
  <si>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</si>
  <si>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</si>
  <si>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</si>
  <si>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</si>
  <si>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</si>
  <si>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</si>
  <si>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</si>
  <si>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</si>
  <si>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</si>
  <si>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</si>
  <si>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</si>
  <si>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</si>
  <si>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</si>
  <si>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</si>
  <si>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</si>
  <si>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</si>
  <si>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</si>
  <si>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</si>
  <si>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</si>
  <si>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</si>
  <si>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</si>
  <si>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</si>
  <si>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</si>
  <si>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</si>
  <si>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</si>
  <si>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</si>
  <si>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</si>
  <si>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</si>
  <si>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</si>
  <si>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</si>
  <si>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</si>
  <si>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</si>
  <si>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</si>
  <si>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</si>
  <si>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</si>
  <si>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</si>
  <si>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</si>
  <si>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</si>
  <si>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</si>
  <si>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</si>
  <si>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</si>
  <si>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</si>
  <si>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</si>
  <si>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</si>
  <si>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</si>
  <si>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</si>
  <si>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</si>
  <si>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</si>
  <si>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</si>
  <si>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</si>
  <si>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</si>
  <si>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</si>
  <si>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</si>
  <si>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</si>
  <si>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</si>
  <si>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</si>
  <si>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</si>
  <si>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</si>
  <si>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</si>
  <si>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</si>
  <si>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1-100-38</t>
  </si>
  <si>
    <t>Затраты труда рабочих (Средний разряд - 3,8)</t>
  </si>
  <si>
    <t>чел.-ч.</t>
  </si>
  <si>
    <t>4-100-00</t>
  </si>
  <si>
    <t>Затраты труда машинистов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</si>
  <si>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</si>
  <si>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</si>
  <si>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</si>
  <si>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маш.-ч.</t>
  </si>
  <si>
    <t>01.7.07.29-0101</t>
  </si>
  <si>
    <t>ФССЦ-2001, 01.7.07.29-0101, приказ Минстроя России № 876/пр от 26.12.2019</t>
  </si>
  <si>
    <t>Очес льняной</t>
  </si>
  <si>
    <t>кг</t>
  </si>
  <si>
    <t>14.4.02.04-0142</t>
  </si>
  <si>
    <t>ФССЦ-2001, 14.4.02.04-0142, приказ Минстроя России № 876/пр от 26.12.2019</t>
  </si>
  <si>
    <t>Краска масляная земляная МА-0115, мумия, сурик железный</t>
  </si>
  <si>
    <t>14.5.05.01-0012</t>
  </si>
  <si>
    <t>ФССЦ-2001, 14.5.05.01-0012, приказ Минстроя России № 876/пр от 26.12.2019</t>
  </si>
  <si>
    <t>Олифа комбинированная для разведения масляных густотертых красок и для внешних работ по деревянным поверхностям</t>
  </si>
  <si>
    <t>1-100-42</t>
  </si>
  <si>
    <t>Затраты труда рабочих (Средний разряд - 4,2)</t>
  </si>
  <si>
    <t>1-100-40</t>
  </si>
  <si>
    <t>Затраты труда рабочих (Средний разряд - 4)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</si>
  <si>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</si>
  <si>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</si>
  <si>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</si>
  <si>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01.7.11.07-0064</t>
  </si>
  <si>
    <t>ФССЦ-2001, 01.7.11.07-0064, приказ Минстроя России № 876/пр от 26.12.2019</t>
  </si>
  <si>
    <t>Электроды сварочные Э42, диаметр 8 мм</t>
  </si>
  <si>
    <t>01.7.19.04-0031</t>
  </si>
  <si>
    <t>ФССЦ-2001, 01.7.19.04-0031, приказ Минстроя России № 876/пр от 26.12.2019</t>
  </si>
  <si>
    <t>Прокладки резиновые (пластина техническая прессованная)</t>
  </si>
  <si>
    <t>24.3.05.02-0301</t>
  </si>
  <si>
    <t>ФССЦ-2001, 24.3.05.02-0301, приказ Минстроя России № 876/пр от 26.12.2019</t>
  </si>
  <si>
    <t>Колпачок заглушка 1"</t>
  </si>
  <si>
    <t>24.3.05.19-0001</t>
  </si>
  <si>
    <t>ФССЦ-2001, 24.3.05.19-0001, приказ Минстроя России № 876/пр от 26.12.2019</t>
  </si>
  <si>
    <t>Пробки П-М27х2</t>
  </si>
  <si>
    <t>999-9950</t>
  </si>
  <si>
    <t>Вспомогательные ненормируемые материалы (2% от ОЗП)</t>
  </si>
  <si>
    <t>РУБ</t>
  </si>
  <si>
    <t>1-100-35</t>
  </si>
  <si>
    <t>Затраты труда рабочих (Средний разряд - 3,5)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</si>
  <si>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</si>
  <si>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</si>
  <si>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</si>
  <si>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</si>
  <si>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</si>
  <si>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</si>
  <si>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01.7.11.07-0045</t>
  </si>
  <si>
    <t>ФССЦ-2001, 01.7.11.07-0045, приказ Минстроя России № 876/пр от 26.12.2019</t>
  </si>
  <si>
    <t>Электроды сварочные Э42А, диаметр 5 мм</t>
  </si>
  <si>
    <t>01.7.15.03-0014</t>
  </si>
  <si>
    <t>ФССЦ-2001, 01.7.15.03-0014, приказ Минстроя России № 876/пр от 26.12.2019</t>
  </si>
  <si>
    <t>Болты с гайками и шайбами для санитарно-технических работ, диаметр 16 мм</t>
  </si>
  <si>
    <t>1-100-37</t>
  </si>
  <si>
    <t>Затраты труда рабочих (Средний разряд - 3,7)</t>
  </si>
  <si>
    <t>1-100-50</t>
  </si>
  <si>
    <t>Затраты труда рабочих (Средний разряд - 5)</t>
  </si>
  <si>
    <t>91.17.04-033</t>
  </si>
  <si>
    <t>ФСЭМ-2001, 91.17.04-033 , приказ Минстроя России № 876/пр от 26.12.2019</t>
  </si>
  <si>
    <t>Агрегаты сварочные двухпостовые для ручной сварки на тракторе, мощность 79 кВт (108 л.с.)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</si>
  <si>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</si>
  <si>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</si>
  <si>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</si>
  <si>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</si>
  <si>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</si>
  <si>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</si>
  <si>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</si>
  <si>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</si>
  <si>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</si>
  <si>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01.3.02.03-0012</t>
  </si>
  <si>
    <t>ФССЦ-2001, 01.3.02.03-0012, приказ Минстроя России № 876/пр от 26.12.2019</t>
  </si>
  <si>
    <t>Ацетилен растворенный технический, марка Б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</si>
  <si>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</si>
  <si>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</si>
  <si>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</si>
  <si>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м3</t>
  </si>
  <si>
    <t>01.7.03.01-0001</t>
  </si>
  <si>
    <t>ФССЦ-2001, 01.7.03.01-0001, приказ Минстроя России № 876/пр от 26.12.2019</t>
  </si>
  <si>
    <t>Вода</t>
  </si>
  <si>
    <t>01.7.11.04-0072</t>
  </si>
  <si>
    <t>ФССЦ-2001, 01.7.11.04-0072, приказ Минстроя России № 876/пр от 26.12.2019</t>
  </si>
  <si>
    <t>Проволока сварочная легированная, диаметр 4 мм</t>
  </si>
  <si>
    <t>03.1.02.03-0015</t>
  </si>
  <si>
    <t>ФССЦ-2001, 03.1.02.03-0015, приказ Минстроя России № 876/пр от 26.12.2019</t>
  </si>
  <si>
    <t>Известь строительная негашеная хлорная, марка А</t>
  </si>
  <si>
    <t>1-100-53</t>
  </si>
  <si>
    <t>Затраты труда рабочих (Средний разряд - 5,3)</t>
  </si>
  <si>
    <t>91.10.09-011</t>
  </si>
  <si>
    <t>ФСЭМ-2001, 91.10.09-011 , приказ Минстроя России № 876/пр от 26.12.2019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</si>
  <si>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</si>
  <si>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1-100-36</t>
  </si>
  <si>
    <t>Затраты труда рабочих (Средний разряд - 3,6)</t>
  </si>
  <si>
    <t>04.3.01.09-0016</t>
  </si>
  <si>
    <t>ФССЦ-2001, 04.3.01.09-0016, приказ Минстроя России № 876/пр от 26.12.2019</t>
  </si>
  <si>
    <t>Раствор готовый кладочный, цементный, М200</t>
  </si>
  <si>
    <t>18.1.02.01</t>
  </si>
  <si>
    <t>Арматура трубопроводная фланцевая</t>
  </si>
  <si>
    <t>23.8.03.11</t>
  </si>
  <si>
    <t>Фланцы стальные</t>
  </si>
  <si>
    <t>18.5.14.01</t>
  </si>
  <si>
    <t>Фильтры для очистки воды</t>
  </si>
  <si>
    <t>23.8.03.12</t>
  </si>
  <si>
    <t>Фланцы стальные плоские</t>
  </si>
  <si>
    <t>18.1.09.06</t>
  </si>
  <si>
    <t>Арматура муфтовая</t>
  </si>
  <si>
    <t>18.2.07.01</t>
  </si>
  <si>
    <t>Трубопроводы с гильзами</t>
  </si>
  <si>
    <t>23.1.02.07</t>
  </si>
  <si>
    <t>Крепления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</si>
  <si>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</si>
  <si>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</si>
  <si>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</si>
  <si>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</si>
  <si>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</si>
  <si>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</si>
  <si>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</si>
  <si>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</si>
  <si>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</si>
  <si>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</si>
  <si>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</si>
  <si>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</si>
  <si>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</si>
  <si>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</si>
  <si>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</si>
  <si>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</si>
  <si>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</si>
  <si>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</si>
  <si>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</si>
  <si>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</si>
  <si>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</si>
  <si>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</si>
  <si>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</si>
  <si>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</si>
  <si>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</si>
  <si>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</si>
  <si>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5.11.1.1.2 Система водоснабжения. Узел учета ввода в здание. (Лип. 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</si>
  <si>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</si>
  <si>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</si>
  <si>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</si>
  <si>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</si>
  <si>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</si>
  <si>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</si>
  <si>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</si>
  <si>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</si>
  <si>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</si>
  <si>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5.11.1.1.2</t>
  </si>
  <si>
    <t xml:space="preserve"> Система водоснабжения. Узел учета ввода в здание.</t>
  </si>
  <si>
    <t xml:space="preserve">Раздел: </t>
  </si>
  <si>
    <t xml:space="preserve">   </t>
  </si>
  <si>
    <t xml:space="preserve">   Санитарно-технические работы</t>
  </si>
  <si>
    <t xml:space="preserve"> Санитарно-технические работы</t>
  </si>
  <si>
    <t xml:space="preserve">Подраздел: </t>
  </si>
  <si>
    <t xml:space="preserve">     </t>
  </si>
  <si>
    <t xml:space="preserve">     Узел учета холодной воды жилого дома</t>
  </si>
  <si>
    <t xml:space="preserve"> Узел учета холодной воды жилого дома</t>
  </si>
  <si>
    <t>ОБОРУДОВАНИЕ:
Счетчики горячей воды ВСГ, номинальный диаметр 40 мм (МВСХд DN40)</t>
  </si>
  <si>
    <t>ОБОРУДОВАНИЕ:
Счетчики горячей воды ВСГ, номинальный диаметр 40 мм (ВСХНд DN40)</t>
  </si>
  <si>
    <t>ОБОРУДОВАНИЕ:
Манометр показывающий, верхний предел измерений 60 МПа (600 кгс/см2), диаметр корпуса 100 мм, класс точности 1,5</t>
  </si>
  <si>
    <t>ОБОРУДОВАНИЕ:
Задвижка фланцевая с электроприводом ф100 30ч906бр</t>
  </si>
  <si>
    <t xml:space="preserve">     Узел учета холодной воды нежилых помещений</t>
  </si>
  <si>
    <t xml:space="preserve"> Узел учета холодной воды нежилых помещений</t>
  </si>
  <si>
    <t>ОБОРУДОВАНИЕ:
Счетчики горячей воды ВСГ, номинальный диаметр 15 мм (МВСХд DN15)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</si>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</sst>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right" vertical="top" wrapText="1"/>
    </xf>
    <xf numFmtId="0" fontId="20" fillId="0" borderId="15" xfId="0" applyFont="1" applyBorder="1" applyAlignment="1">
      <alignment horizontal="right" vertical="top" shrinkToFit="1"/>
    </xf>
    <xf numFmtId="0" fontId="19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right" vertical="top" wrapText="1"/>
    </xf>
    <xf numFmtId="0" fontId="20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9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485</v>
      </c>
    </row>
    <row r="3" spans="1:255" x14ac:dyDescent="0.2">
      <c r="A3" s="14" t="s">
        <v>486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487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488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489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490</v>
      </c>
      <c r="B8" s="23"/>
      <c r="C8" s="23"/>
      <c r="D8" s="23"/>
    </row>
    <row r="9" spans="1:255" x14ac:dyDescent="0.2">
      <c r="A9" s="25" t="s">
        <v>491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492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493</v>
      </c>
      <c r="B12" s="29" t="s">
        <v>494</v>
      </c>
      <c r="C12" s="13"/>
      <c r="D12" s="13"/>
      <c r="BT12" s="30" t="str">
        <f>B12</f>
        <v xml:space="preserve"> 5.11.1.1.2 Система водоснабжения. Узел учета ввода в здание. (Лип. 18.2) </v>
      </c>
      <c r="IU12" s="16"/>
    </row>
    <row r="13" spans="1:255" x14ac:dyDescent="0.2">
      <c r="A13" s="10" t="s">
        <v>495</v>
      </c>
      <c r="B13" s="29" t="s">
        <v>491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496</v>
      </c>
      <c r="B16" s="33"/>
      <c r="C16" s="33" t="s">
        <v>498</v>
      </c>
      <c r="D16" s="34" t="s">
        <v>501</v>
      </c>
    </row>
    <row r="17" spans="1:255" x14ac:dyDescent="0.2">
      <c r="A17" s="32"/>
      <c r="B17" s="35" t="s">
        <v>497</v>
      </c>
      <c r="C17" s="35" t="s">
        <v>499</v>
      </c>
      <c r="D17" s="36" t="s">
        <v>502</v>
      </c>
    </row>
    <row r="18" spans="1:255" x14ac:dyDescent="0.2">
      <c r="A18" s="32"/>
      <c r="B18" s="35"/>
      <c r="C18" s="35" t="s">
        <v>500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506</v>
      </c>
      <c r="B22" t="s">
        <v>509</v>
      </c>
    </row>
    <row r="24" spans="1:255" x14ac:dyDescent="0.2">
      <c r="A24" t="s">
        <v>510</v>
      </c>
      <c r="B24" t="s">
        <v>513</v>
      </c>
    </row>
    <row r="25" spans="1:255" ht="13.5" thickBot="1" x14ac:dyDescent="0.25"/>
    <row r="26" spans="1:255" x14ac:dyDescent="0.2">
      <c r="A26" s="39">
        <v>1</v>
      </c>
      <c r="B26" s="40" t="s">
        <v>22</v>
      </c>
      <c r="C26" s="41" t="s">
        <v>23</v>
      </c>
      <c r="D26" s="42">
        <v>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43" t="s">
        <v>30</v>
      </c>
      <c r="B27" s="44" t="s">
        <v>514</v>
      </c>
      <c r="C27" s="45" t="s">
        <v>23</v>
      </c>
      <c r="D27" s="46">
        <f>Source!I33</f>
        <v>1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ht="36" x14ac:dyDescent="0.2">
      <c r="A28" s="43" t="s">
        <v>39</v>
      </c>
      <c r="B28" s="44" t="s">
        <v>515</v>
      </c>
      <c r="C28" s="45" t="s">
        <v>23</v>
      </c>
      <c r="D28" s="46">
        <f>Source!I34</f>
        <v>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>
        <v>2</v>
      </c>
      <c r="B29" s="48" t="s">
        <v>44</v>
      </c>
      <c r="C29" s="49" t="s">
        <v>45</v>
      </c>
      <c r="D29" s="50">
        <v>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36" x14ac:dyDescent="0.2">
      <c r="A30" s="43" t="s">
        <v>49</v>
      </c>
      <c r="B30" s="44" t="s">
        <v>516</v>
      </c>
      <c r="C30" s="45" t="s">
        <v>23</v>
      </c>
      <c r="D30" s="46">
        <f>Source!I36</f>
        <v>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5" t="s">
        <v>53</v>
      </c>
      <c r="B31" s="56" t="s">
        <v>55</v>
      </c>
      <c r="C31" s="57" t="s">
        <v>23</v>
      </c>
      <c r="D31" s="58">
        <f>Source!I37</f>
        <v>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>
        <v>3</v>
      </c>
      <c r="B32" s="48" t="s">
        <v>62</v>
      </c>
      <c r="C32" s="49" t="s">
        <v>63</v>
      </c>
      <c r="D32" s="50">
        <v>0.03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5" t="s">
        <v>38</v>
      </c>
      <c r="B33" s="56" t="s">
        <v>71</v>
      </c>
      <c r="C33" s="57" t="s">
        <v>45</v>
      </c>
      <c r="D33" s="58">
        <f>Source!I39</f>
        <v>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5" t="s">
        <v>73</v>
      </c>
      <c r="B34" s="56" t="s">
        <v>55</v>
      </c>
      <c r="C34" s="57" t="s">
        <v>23</v>
      </c>
      <c r="D34" s="58">
        <f>Source!I40</f>
        <v>1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5" t="s">
        <v>74</v>
      </c>
      <c r="B35" s="56" t="s">
        <v>76</v>
      </c>
      <c r="C35" s="57" t="s">
        <v>23</v>
      </c>
      <c r="D35" s="58">
        <f>Source!I41</f>
        <v>-3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47">
        <v>4</v>
      </c>
      <c r="B36" s="48" t="s">
        <v>80</v>
      </c>
      <c r="C36" s="49" t="s">
        <v>23</v>
      </c>
      <c r="D36" s="50">
        <v>7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36" x14ac:dyDescent="0.2">
      <c r="A37" s="55" t="s">
        <v>82</v>
      </c>
      <c r="B37" s="56" t="s">
        <v>84</v>
      </c>
      <c r="C37" s="57" t="s">
        <v>23</v>
      </c>
      <c r="D37" s="58">
        <f>Source!I43</f>
        <v>7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55" t="s">
        <v>86</v>
      </c>
      <c r="B38" s="56" t="s">
        <v>88</v>
      </c>
      <c r="C38" s="57" t="s">
        <v>23</v>
      </c>
      <c r="D38" s="58">
        <f>Source!I44</f>
        <v>14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7">
        <v>5</v>
      </c>
      <c r="B39" s="48" t="s">
        <v>92</v>
      </c>
      <c r="C39" s="49" t="s">
        <v>93</v>
      </c>
      <c r="D39" s="50">
        <v>0.2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x14ac:dyDescent="0.2">
      <c r="A40" s="55" t="s">
        <v>95</v>
      </c>
      <c r="B40" s="56" t="s">
        <v>97</v>
      </c>
      <c r="C40" s="57" t="s">
        <v>23</v>
      </c>
      <c r="D40" s="58">
        <f>Source!I46</f>
        <v>2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55" t="s">
        <v>99</v>
      </c>
      <c r="B41" s="56" t="s">
        <v>88</v>
      </c>
      <c r="C41" s="57" t="s">
        <v>23</v>
      </c>
      <c r="D41" s="58">
        <f>Source!I47</f>
        <v>2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x14ac:dyDescent="0.2">
      <c r="A42" s="55" t="s">
        <v>100</v>
      </c>
      <c r="B42" s="56" t="s">
        <v>102</v>
      </c>
      <c r="C42" s="57" t="s">
        <v>103</v>
      </c>
      <c r="D42" s="58">
        <f>Source!I48</f>
        <v>4.0000000000000001E-3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47">
        <v>6</v>
      </c>
      <c r="B43" s="48" t="s">
        <v>107</v>
      </c>
      <c r="C43" s="49" t="s">
        <v>108</v>
      </c>
      <c r="D43" s="50">
        <v>2.3699999999999999E-2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36" x14ac:dyDescent="0.2">
      <c r="A44" s="55" t="s">
        <v>115</v>
      </c>
      <c r="B44" s="56" t="s">
        <v>117</v>
      </c>
      <c r="C44" s="57" t="s">
        <v>23</v>
      </c>
      <c r="D44" s="58">
        <f>Source!I50</f>
        <v>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55" t="s">
        <v>119</v>
      </c>
      <c r="B45" s="56" t="s">
        <v>121</v>
      </c>
      <c r="C45" s="57" t="s">
        <v>23</v>
      </c>
      <c r="D45" s="58">
        <f>Source!I51</f>
        <v>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55" t="s">
        <v>123</v>
      </c>
      <c r="B46" s="56" t="s">
        <v>125</v>
      </c>
      <c r="C46" s="57" t="s">
        <v>23</v>
      </c>
      <c r="D46" s="58">
        <f>Source!I52</f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55" t="s">
        <v>127</v>
      </c>
      <c r="B47" s="56" t="s">
        <v>129</v>
      </c>
      <c r="C47" s="57" t="s">
        <v>108</v>
      </c>
      <c r="D47" s="58">
        <f>Source!I53</f>
        <v>-2.3699999999999999E-2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47">
        <v>7</v>
      </c>
      <c r="B48" s="48" t="s">
        <v>133</v>
      </c>
      <c r="C48" s="49" t="s">
        <v>23</v>
      </c>
      <c r="D48" s="50"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43" t="s">
        <v>135</v>
      </c>
      <c r="B49" s="44" t="s">
        <v>517</v>
      </c>
      <c r="C49" s="45" t="s">
        <v>23</v>
      </c>
      <c r="D49" s="46">
        <f>Source!I55</f>
        <v>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7">
        <v>8</v>
      </c>
      <c r="B50" s="48" t="s">
        <v>141</v>
      </c>
      <c r="C50" s="49" t="s">
        <v>23</v>
      </c>
      <c r="D50" s="50">
        <v>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ht="24" x14ac:dyDescent="0.2">
      <c r="A51" s="55" t="s">
        <v>143</v>
      </c>
      <c r="B51" s="56" t="s">
        <v>88</v>
      </c>
      <c r="C51" s="57" t="s">
        <v>23</v>
      </c>
      <c r="D51" s="58">
        <f>Source!I57</f>
        <v>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47">
        <v>9</v>
      </c>
      <c r="B52" s="48" t="s">
        <v>146</v>
      </c>
      <c r="C52" s="49" t="s">
        <v>147</v>
      </c>
      <c r="D52" s="50">
        <v>0.01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24" x14ac:dyDescent="0.2">
      <c r="A53" s="55" t="s">
        <v>149</v>
      </c>
      <c r="B53" s="56" t="s">
        <v>151</v>
      </c>
      <c r="C53" s="57" t="s">
        <v>152</v>
      </c>
      <c r="D53" s="58">
        <f>Source!I59</f>
        <v>1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ht="24" x14ac:dyDescent="0.2">
      <c r="A54" s="47">
        <v>10</v>
      </c>
      <c r="B54" s="48" t="s">
        <v>156</v>
      </c>
      <c r="C54" s="49" t="s">
        <v>147</v>
      </c>
      <c r="D54" s="50">
        <v>0.01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5" t="s">
        <v>158</v>
      </c>
      <c r="B55" s="56" t="s">
        <v>160</v>
      </c>
      <c r="C55" s="57" t="s">
        <v>152</v>
      </c>
      <c r="D55" s="58">
        <f>Source!I61</f>
        <v>1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36" x14ac:dyDescent="0.2">
      <c r="A56" s="55" t="s">
        <v>162</v>
      </c>
      <c r="B56" s="56" t="s">
        <v>164</v>
      </c>
      <c r="C56" s="57" t="s">
        <v>23</v>
      </c>
      <c r="D56" s="58">
        <f>Source!I62</f>
        <v>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ht="24" x14ac:dyDescent="0.2">
      <c r="A57" s="47">
        <v>11</v>
      </c>
      <c r="B57" s="48" t="s">
        <v>168</v>
      </c>
      <c r="C57" s="49" t="s">
        <v>147</v>
      </c>
      <c r="D57" s="50">
        <v>0.02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55" t="s">
        <v>170</v>
      </c>
      <c r="B58" s="56" t="s">
        <v>172</v>
      </c>
      <c r="C58" s="57" t="s">
        <v>152</v>
      </c>
      <c r="D58" s="58">
        <f>Source!I64</f>
        <v>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47">
        <v>12</v>
      </c>
      <c r="B59" s="48" t="s">
        <v>176</v>
      </c>
      <c r="C59" s="49" t="s">
        <v>147</v>
      </c>
      <c r="D59" s="50">
        <v>0.04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47">
        <v>13</v>
      </c>
      <c r="B60" s="48" t="s">
        <v>180</v>
      </c>
      <c r="C60" s="49" t="s">
        <v>147</v>
      </c>
      <c r="D60" s="50">
        <v>0.06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ht="24" x14ac:dyDescent="0.2">
      <c r="A61" s="55" t="s">
        <v>182</v>
      </c>
      <c r="B61" s="56" t="s">
        <v>184</v>
      </c>
      <c r="C61" s="57" t="s">
        <v>152</v>
      </c>
      <c r="D61" s="58">
        <f>Source!I67</f>
        <v>6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.75" thickBot="1" x14ac:dyDescent="0.25">
      <c r="A62" s="47">
        <v>14</v>
      </c>
      <c r="B62" s="48" t="s">
        <v>188</v>
      </c>
      <c r="C62" s="49" t="s">
        <v>147</v>
      </c>
      <c r="D62" s="50">
        <v>0.06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38"/>
      <c r="B63" s="38"/>
      <c r="C63" s="38"/>
      <c r="D63" s="38"/>
    </row>
    <row r="64" spans="1:255" x14ac:dyDescent="0.2">
      <c r="A64" t="s">
        <v>510</v>
      </c>
      <c r="B64" t="s">
        <v>519</v>
      </c>
    </row>
    <row r="65" spans="1:255" ht="13.5" thickBot="1" x14ac:dyDescent="0.25"/>
    <row r="66" spans="1:255" x14ac:dyDescent="0.2">
      <c r="A66" s="39">
        <v>15</v>
      </c>
      <c r="B66" s="40" t="s">
        <v>22</v>
      </c>
      <c r="C66" s="41" t="s">
        <v>23</v>
      </c>
      <c r="D66" s="42">
        <v>1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ht="36" x14ac:dyDescent="0.2">
      <c r="A67" s="43" t="s">
        <v>246</v>
      </c>
      <c r="B67" s="44" t="s">
        <v>520</v>
      </c>
      <c r="C67" s="45" t="s">
        <v>23</v>
      </c>
      <c r="D67" s="46">
        <f>Source!I105</f>
        <v>1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ht="24" x14ac:dyDescent="0.2">
      <c r="A68" s="47">
        <v>16</v>
      </c>
      <c r="B68" s="48" t="s">
        <v>251</v>
      </c>
      <c r="C68" s="49" t="s">
        <v>23</v>
      </c>
      <c r="D68" s="50">
        <v>5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24" x14ac:dyDescent="0.2">
      <c r="A69" s="55" t="s">
        <v>253</v>
      </c>
      <c r="B69" s="56" t="s">
        <v>255</v>
      </c>
      <c r="C69" s="57" t="s">
        <v>23</v>
      </c>
      <c r="D69" s="58">
        <f>Source!I107</f>
        <v>5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ht="24" x14ac:dyDescent="0.2">
      <c r="A70" s="55" t="s">
        <v>257</v>
      </c>
      <c r="B70" s="56" t="s">
        <v>259</v>
      </c>
      <c r="C70" s="57" t="s">
        <v>23</v>
      </c>
      <c r="D70" s="58">
        <f>Source!I108</f>
        <v>10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7">
        <v>17</v>
      </c>
      <c r="B71" s="48" t="s">
        <v>263</v>
      </c>
      <c r="C71" s="49" t="s">
        <v>93</v>
      </c>
      <c r="D71" s="50">
        <v>0.1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55" t="s">
        <v>265</v>
      </c>
      <c r="B72" s="56" t="s">
        <v>267</v>
      </c>
      <c r="C72" s="57" t="s">
        <v>23</v>
      </c>
      <c r="D72" s="58">
        <f>Source!I110</f>
        <v>1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ht="24" x14ac:dyDescent="0.2">
      <c r="A73" s="55" t="s">
        <v>269</v>
      </c>
      <c r="B73" s="56" t="s">
        <v>259</v>
      </c>
      <c r="C73" s="57" t="s">
        <v>23</v>
      </c>
      <c r="D73" s="58">
        <f>Source!I111</f>
        <v>1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55" t="s">
        <v>270</v>
      </c>
      <c r="B74" s="56" t="s">
        <v>272</v>
      </c>
      <c r="C74" s="57" t="s">
        <v>103</v>
      </c>
      <c r="D74" s="58">
        <f>Source!I112</f>
        <v>2E-3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24" x14ac:dyDescent="0.2">
      <c r="A75" s="47">
        <v>18</v>
      </c>
      <c r="B75" s="48" t="s">
        <v>146</v>
      </c>
      <c r="C75" s="49" t="s">
        <v>147</v>
      </c>
      <c r="D75" s="50">
        <v>0.01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ht="24" x14ac:dyDescent="0.2">
      <c r="A76" s="55" t="s">
        <v>275</v>
      </c>
      <c r="B76" s="56" t="s">
        <v>151</v>
      </c>
      <c r="C76" s="57" t="s">
        <v>152</v>
      </c>
      <c r="D76" s="58">
        <f>Source!I114</f>
        <v>1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ht="36" x14ac:dyDescent="0.2">
      <c r="A77" s="55" t="s">
        <v>276</v>
      </c>
      <c r="B77" s="56" t="s">
        <v>278</v>
      </c>
      <c r="C77" s="57" t="s">
        <v>23</v>
      </c>
      <c r="D77" s="58">
        <f>Source!I115</f>
        <v>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47">
        <v>19</v>
      </c>
      <c r="B78" s="48" t="s">
        <v>282</v>
      </c>
      <c r="C78" s="49" t="s">
        <v>147</v>
      </c>
      <c r="D78" s="50">
        <v>3.3500000000000002E-2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" x14ac:dyDescent="0.2">
      <c r="A79" s="55" t="s">
        <v>284</v>
      </c>
      <c r="B79" s="56" t="s">
        <v>286</v>
      </c>
      <c r="C79" s="57" t="s">
        <v>152</v>
      </c>
      <c r="D79" s="58">
        <f>Source!I117</f>
        <v>3.35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ht="24" x14ac:dyDescent="0.2">
      <c r="A80" s="55" t="s">
        <v>288</v>
      </c>
      <c r="B80" s="56" t="s">
        <v>290</v>
      </c>
      <c r="C80" s="57" t="s">
        <v>23</v>
      </c>
      <c r="D80" s="58">
        <f>Source!I118</f>
        <v>2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ht="24" x14ac:dyDescent="0.2">
      <c r="A81" s="51" t="s">
        <v>292</v>
      </c>
      <c r="B81" s="52" t="s">
        <v>294</v>
      </c>
      <c r="C81" s="53" t="s">
        <v>23</v>
      </c>
      <c r="D81" s="54">
        <f>Source!I119</f>
        <v>2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3" spans="1:255" x14ac:dyDescent="0.2">
      <c r="A83" s="59" t="s">
        <v>521</v>
      </c>
      <c r="B83" s="60"/>
      <c r="C83" s="61"/>
      <c r="D83" s="61"/>
      <c r="BZ83" s="26">
        <f>C83</f>
        <v>0</v>
      </c>
      <c r="IU83" s="16"/>
    </row>
    <row r="84" spans="1:255" s="63" customFormat="1" ht="11.25" x14ac:dyDescent="0.2">
      <c r="A84" s="62"/>
      <c r="B84" s="64" t="s">
        <v>522</v>
      </c>
      <c r="C84" s="65" t="s">
        <v>523</v>
      </c>
      <c r="D84" s="65"/>
    </row>
    <row r="85" spans="1:255" x14ac:dyDescent="0.2">
      <c r="A85" s="12"/>
      <c r="B85" s="8" t="s">
        <v>524</v>
      </c>
      <c r="C85" s="12"/>
      <c r="D85" s="12"/>
    </row>
    <row r="86" spans="1:255" x14ac:dyDescent="0.2">
      <c r="A86" s="59" t="s">
        <v>525</v>
      </c>
      <c r="B86" s="60"/>
      <c r="C86" s="61"/>
      <c r="D86" s="61"/>
      <c r="BZ86" s="26">
        <f>C86</f>
        <v>0</v>
      </c>
      <c r="IU86" s="16"/>
    </row>
    <row r="87" spans="1:255" s="63" customFormat="1" ht="11.25" x14ac:dyDescent="0.2">
      <c r="A87" s="62"/>
      <c r="B87" s="64" t="s">
        <v>522</v>
      </c>
      <c r="C87" s="65" t="s">
        <v>523</v>
      </c>
      <c r="D87" s="65"/>
    </row>
    <row r="88" spans="1:255" x14ac:dyDescent="0.2">
      <c r="A88" s="12"/>
      <c r="B88" s="8" t="s">
        <v>524</v>
      </c>
      <c r="C88" s="12"/>
      <c r="D88" s="12"/>
    </row>
    <row r="90" spans="1:255" x14ac:dyDescent="0.2">
      <c r="A90" s="66"/>
      <c r="B90" s="66"/>
    </row>
  </sheetData>
  <mergeCells count="13">
    <mergeCell ref="C87:D87"/>
    <mergeCell ref="B11:D11"/>
    <mergeCell ref="B12:D12"/>
    <mergeCell ref="B13:D13"/>
    <mergeCell ref="C83:D83"/>
    <mergeCell ref="C84:D84"/>
    <mergeCell ref="C86:D8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/>
  </sheetViews>
  <sheetFormatPr defaultRowHeight="12.75" x14ac:dyDescent="0.2"/>
  <sheetData>
    <row r="1" spans="1:6" x14ac:dyDescent="0.2">
      <c r="B1" t="s">
        <v>476</v>
      </c>
    </row>
    <row r="3" spans="1:6" x14ac:dyDescent="0.2">
      <c r="A3">
        <v>0</v>
      </c>
      <c r="B3" t="s">
        <v>477</v>
      </c>
    </row>
    <row r="4" spans="1:6" x14ac:dyDescent="0.2">
      <c r="A4">
        <v>1</v>
      </c>
      <c r="B4" t="s">
        <v>478</v>
      </c>
    </row>
    <row r="5" spans="1:6" x14ac:dyDescent="0.2">
      <c r="A5">
        <v>0</v>
      </c>
      <c r="B5" t="s">
        <v>479</v>
      </c>
    </row>
    <row r="6" spans="1:6" x14ac:dyDescent="0.2">
      <c r="A6">
        <v>1</v>
      </c>
      <c r="B6" t="s">
        <v>480</v>
      </c>
    </row>
    <row r="7" spans="1:6" x14ac:dyDescent="0.2">
      <c r="A7">
        <v>0</v>
      </c>
      <c r="B7" t="s">
        <v>481</v>
      </c>
    </row>
    <row r="8" spans="1:6" x14ac:dyDescent="0.2">
      <c r="A8">
        <v>2</v>
      </c>
      <c r="B8" t="s">
        <v>482</v>
      </c>
    </row>
    <row r="9" spans="1:6" x14ac:dyDescent="0.2">
      <c r="A9">
        <v>0</v>
      </c>
      <c r="B9" t="s">
        <v>483</v>
      </c>
    </row>
    <row r="13" spans="1:6" x14ac:dyDescent="0.2">
      <c r="A13">
        <v>3</v>
      </c>
      <c r="B13" t="s">
        <v>503</v>
      </c>
      <c r="D13" t="s">
        <v>504</v>
      </c>
      <c r="F13" t="s">
        <v>505</v>
      </c>
    </row>
    <row r="14" spans="1:6" x14ac:dyDescent="0.2">
      <c r="A14">
        <v>4</v>
      </c>
      <c r="B14" t="s">
        <v>506</v>
      </c>
      <c r="D14" t="s">
        <v>507</v>
      </c>
      <c r="F14" t="s">
        <v>508</v>
      </c>
    </row>
    <row r="15" spans="1:6" x14ac:dyDescent="0.2">
      <c r="A15">
        <v>5</v>
      </c>
      <c r="B15" t="s">
        <v>510</v>
      </c>
      <c r="D15" t="s">
        <v>511</v>
      </c>
      <c r="F15" t="s">
        <v>512</v>
      </c>
    </row>
    <row r="16" spans="1:6" x14ac:dyDescent="0.2">
      <c r="A16">
        <v>5</v>
      </c>
      <c r="B16" t="s">
        <v>510</v>
      </c>
      <c r="D16" t="s">
        <v>511</v>
      </c>
      <c r="F16" t="s">
        <v>518</v>
      </c>
    </row>
    <row r="17" spans="1:2" x14ac:dyDescent="0.2">
      <c r="A17">
        <v>999</v>
      </c>
      <c r="B17" t="s">
        <v>526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270"/>
  <sheetViews>
    <sheetView workbookViewId="0">
      <selection activeCell="A266" sqref="A266:AN266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484</v>
      </c>
    </row>
    <row r="6" spans="1:246" x14ac:dyDescent="0.2">
      <c r="IK6">
        <v>350</v>
      </c>
      <c r="IL6" t="s">
        <v>472</v>
      </c>
    </row>
    <row r="7" spans="1:246" x14ac:dyDescent="0.2">
      <c r="IK7">
        <v>1</v>
      </c>
      <c r="IL7" t="s">
        <v>473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474</v>
      </c>
      <c r="IL9" t="s">
        <v>475</v>
      </c>
    </row>
    <row r="10" spans="1:246" x14ac:dyDescent="0.2">
      <c r="IK10">
        <v>1</v>
      </c>
      <c r="IL10" t="s">
        <v>469</v>
      </c>
    </row>
    <row r="11" spans="1:246" x14ac:dyDescent="0.2">
      <c r="IK11" t="s">
        <v>470</v>
      </c>
      <c r="IL11" t="s">
        <v>471</v>
      </c>
    </row>
    <row r="12" spans="1:246" x14ac:dyDescent="0.2">
      <c r="A12" s="1">
        <v>1</v>
      </c>
      <c r="B12" s="1">
        <v>265</v>
      </c>
      <c r="C12" s="1">
        <v>1</v>
      </c>
      <c r="D12" s="1">
        <f>ROW(A211)</f>
        <v>211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B211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5.11.1.1.2 Система водоснабжения. Узел учета ввода в здание. (Лип. 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O211</f>
        <v>488054.44</v>
      </c>
      <c r="P18" s="2">
        <f t="shared" si="1"/>
        <v>453932.24</v>
      </c>
      <c r="Q18" s="2">
        <f t="shared" si="1"/>
        <v>10527.73</v>
      </c>
      <c r="R18" s="2">
        <f t="shared" si="1"/>
        <v>2926.16</v>
      </c>
      <c r="S18" s="2">
        <f t="shared" si="1"/>
        <v>23594.47</v>
      </c>
      <c r="T18" s="2">
        <f t="shared" si="1"/>
        <v>0</v>
      </c>
      <c r="U18" s="2">
        <f t="shared" si="1"/>
        <v>55.077540000000006</v>
      </c>
      <c r="V18" s="2">
        <f t="shared" si="1"/>
        <v>4.9209089999999991</v>
      </c>
      <c r="W18" s="2">
        <f t="shared" si="1"/>
        <v>0</v>
      </c>
      <c r="X18" s="2">
        <f t="shared" si="1"/>
        <v>30649.599999999999</v>
      </c>
      <c r="Y18" s="2">
        <f t="shared" si="1"/>
        <v>18211.61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221144.63</v>
      </c>
      <c r="AQ18" s="2">
        <f t="shared" si="1"/>
        <v>0</v>
      </c>
      <c r="AR18" s="2">
        <f t="shared" si="1"/>
        <v>536915.65</v>
      </c>
      <c r="AS18" s="2">
        <f t="shared" si="1"/>
        <v>304477.67</v>
      </c>
      <c r="AT18" s="2">
        <f t="shared" si="1"/>
        <v>11293.35</v>
      </c>
      <c r="AU18" s="2">
        <f t="shared" ref="AU18:BZ18" si="2">AU211</f>
        <v>0</v>
      </c>
      <c r="AV18" s="2">
        <f t="shared" si="2"/>
        <v>453932.24</v>
      </c>
      <c r="AW18" s="2">
        <f t="shared" si="2"/>
        <v>232787.61</v>
      </c>
      <c r="AX18" s="2">
        <f t="shared" si="2"/>
        <v>0</v>
      </c>
      <c r="AY18" s="2">
        <f t="shared" si="2"/>
        <v>232787.61</v>
      </c>
      <c r="AZ18" s="2">
        <f t="shared" si="2"/>
        <v>221144.63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CA211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DG211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EM211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FS211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ROW(A181)</f>
        <v>181</v>
      </c>
      <c r="E20" s="1"/>
      <c r="F20" s="1" t="s">
        <v>16</v>
      </c>
      <c r="G20" s="1" t="s">
        <v>17</v>
      </c>
      <c r="H20" s="1" t="s">
        <v>6</v>
      </c>
      <c r="I20" s="1">
        <v>0</v>
      </c>
      <c r="J20" s="1" t="s">
        <v>6</v>
      </c>
      <c r="K20" s="1">
        <v>-1</v>
      </c>
      <c r="L20" s="1" t="s">
        <v>16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B181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5.11.1.1.2</v>
      </c>
      <c r="G22" s="2" t="str">
        <f t="shared" si="7"/>
        <v>Система водоснабжения. Узел учета ввода в здание.</v>
      </c>
      <c r="H22" s="2"/>
      <c r="I22" s="2"/>
      <c r="J22" s="2"/>
      <c r="K22" s="2"/>
      <c r="L22" s="2"/>
      <c r="M22" s="2"/>
      <c r="N22" s="2"/>
      <c r="O22" s="2">
        <f t="shared" ref="O22:AT22" si="8">O181</f>
        <v>488054.44</v>
      </c>
      <c r="P22" s="2">
        <f t="shared" si="8"/>
        <v>453932.24</v>
      </c>
      <c r="Q22" s="2">
        <f t="shared" si="8"/>
        <v>10527.73</v>
      </c>
      <c r="R22" s="2">
        <f t="shared" si="8"/>
        <v>2926.16</v>
      </c>
      <c r="S22" s="2">
        <f t="shared" si="8"/>
        <v>23594.47</v>
      </c>
      <c r="T22" s="2">
        <f t="shared" si="8"/>
        <v>0</v>
      </c>
      <c r="U22" s="2">
        <f t="shared" si="8"/>
        <v>55.077540000000006</v>
      </c>
      <c r="V22" s="2">
        <f t="shared" si="8"/>
        <v>4.9209089999999991</v>
      </c>
      <c r="W22" s="2">
        <f t="shared" si="8"/>
        <v>0</v>
      </c>
      <c r="X22" s="2">
        <f t="shared" si="8"/>
        <v>30649.599999999999</v>
      </c>
      <c r="Y22" s="2">
        <f t="shared" si="8"/>
        <v>18211.61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221144.63</v>
      </c>
      <c r="AQ22" s="2">
        <f t="shared" si="8"/>
        <v>0</v>
      </c>
      <c r="AR22" s="2">
        <f t="shared" si="8"/>
        <v>536915.65</v>
      </c>
      <c r="AS22" s="2">
        <f t="shared" si="8"/>
        <v>304477.67</v>
      </c>
      <c r="AT22" s="2">
        <f t="shared" si="8"/>
        <v>11293.35</v>
      </c>
      <c r="AU22" s="2">
        <f t="shared" ref="AU22:BZ22" si="9">AU181</f>
        <v>0</v>
      </c>
      <c r="AV22" s="2">
        <f t="shared" si="9"/>
        <v>453932.24</v>
      </c>
      <c r="AW22" s="2">
        <f t="shared" si="9"/>
        <v>232787.61</v>
      </c>
      <c r="AX22" s="2">
        <f t="shared" si="9"/>
        <v>0</v>
      </c>
      <c r="AY22" s="2">
        <f t="shared" si="9"/>
        <v>232787.61</v>
      </c>
      <c r="AZ22" s="2">
        <f t="shared" si="9"/>
        <v>221144.63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CA181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DG181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EM181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FS181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ROW(A151)</f>
        <v>151</v>
      </c>
      <c r="E24" s="1"/>
      <c r="F24" s="1" t="s">
        <v>6</v>
      </c>
      <c r="G24" s="1" t="s">
        <v>18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B151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Санитарно-технические работы</v>
      </c>
      <c r="H26" s="2"/>
      <c r="I26" s="2"/>
      <c r="J26" s="2"/>
      <c r="K26" s="2"/>
      <c r="L26" s="2"/>
      <c r="M26" s="2"/>
      <c r="N26" s="2"/>
      <c r="O26" s="2">
        <f t="shared" ref="O26:AT26" si="15">O151</f>
        <v>488054.44</v>
      </c>
      <c r="P26" s="2">
        <f t="shared" si="15"/>
        <v>453932.24</v>
      </c>
      <c r="Q26" s="2">
        <f t="shared" si="15"/>
        <v>10527.73</v>
      </c>
      <c r="R26" s="2">
        <f t="shared" si="15"/>
        <v>2926.16</v>
      </c>
      <c r="S26" s="2">
        <f t="shared" si="15"/>
        <v>23594.47</v>
      </c>
      <c r="T26" s="2">
        <f t="shared" si="15"/>
        <v>0</v>
      </c>
      <c r="U26" s="2">
        <f t="shared" si="15"/>
        <v>55.077540000000006</v>
      </c>
      <c r="V26" s="2">
        <f t="shared" si="15"/>
        <v>4.9209089999999991</v>
      </c>
      <c r="W26" s="2">
        <f t="shared" si="15"/>
        <v>0</v>
      </c>
      <c r="X26" s="2">
        <f t="shared" si="15"/>
        <v>30649.599999999999</v>
      </c>
      <c r="Y26" s="2">
        <f t="shared" si="15"/>
        <v>18211.61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221144.63</v>
      </c>
      <c r="AQ26" s="2">
        <f t="shared" si="15"/>
        <v>0</v>
      </c>
      <c r="AR26" s="2">
        <f t="shared" si="15"/>
        <v>536915.65</v>
      </c>
      <c r="AS26" s="2">
        <f t="shared" si="15"/>
        <v>304477.67</v>
      </c>
      <c r="AT26" s="2">
        <f t="shared" si="15"/>
        <v>11293.35</v>
      </c>
      <c r="AU26" s="2">
        <f t="shared" ref="AU26:BZ26" si="16">AU151</f>
        <v>0</v>
      </c>
      <c r="AV26" s="2">
        <f t="shared" si="16"/>
        <v>453932.24</v>
      </c>
      <c r="AW26" s="2">
        <f t="shared" si="16"/>
        <v>232787.61</v>
      </c>
      <c r="AX26" s="2">
        <f t="shared" si="16"/>
        <v>0</v>
      </c>
      <c r="AY26" s="2">
        <f t="shared" si="16"/>
        <v>232787.61</v>
      </c>
      <c r="AZ26" s="2">
        <f t="shared" si="16"/>
        <v>221144.63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CA151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DG151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EM151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FS151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ROW(A70)</f>
        <v>70</v>
      </c>
      <c r="E28" s="1"/>
      <c r="F28" s="1" t="s">
        <v>6</v>
      </c>
      <c r="G28" s="1" t="s">
        <v>19</v>
      </c>
      <c r="H28" s="1" t="s">
        <v>6</v>
      </c>
      <c r="I28" s="1">
        <v>0</v>
      </c>
      <c r="J28" s="1"/>
      <c r="K28" s="1">
        <v>-1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B70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/>
      </c>
      <c r="G30" s="2" t="str">
        <f t="shared" si="21"/>
        <v>Узел учета холодной воды жилого дома</v>
      </c>
      <c r="H30" s="2"/>
      <c r="I30" s="2"/>
      <c r="J30" s="2"/>
      <c r="K30" s="2"/>
      <c r="L30" s="2"/>
      <c r="M30" s="2"/>
      <c r="N30" s="2"/>
      <c r="O30" s="2">
        <f t="shared" ref="O30:AT30" si="22">O70</f>
        <v>421318.15</v>
      </c>
      <c r="P30" s="2">
        <f t="shared" si="22"/>
        <v>391984.52</v>
      </c>
      <c r="Q30" s="2">
        <f t="shared" si="22"/>
        <v>10051.5</v>
      </c>
      <c r="R30" s="2">
        <f t="shared" si="22"/>
        <v>2824.05</v>
      </c>
      <c r="S30" s="2">
        <f t="shared" si="22"/>
        <v>19282.13</v>
      </c>
      <c r="T30" s="2">
        <f t="shared" si="22"/>
        <v>0</v>
      </c>
      <c r="U30" s="2">
        <f t="shared" si="22"/>
        <v>44.619990000000008</v>
      </c>
      <c r="V30" s="2">
        <f t="shared" si="22"/>
        <v>4.7263439999999992</v>
      </c>
      <c r="W30" s="2">
        <f t="shared" si="22"/>
        <v>0</v>
      </c>
      <c r="X30" s="2">
        <f t="shared" si="22"/>
        <v>25308.12</v>
      </c>
      <c r="Y30" s="2">
        <f t="shared" si="22"/>
        <v>15033.2</v>
      </c>
      <c r="Z30" s="2">
        <f t="shared" si="22"/>
        <v>0</v>
      </c>
      <c r="AA30" s="2">
        <f t="shared" si="22"/>
        <v>0</v>
      </c>
      <c r="AB30" s="2">
        <f t="shared" si="22"/>
        <v>421318.15</v>
      </c>
      <c r="AC30" s="2">
        <f t="shared" si="22"/>
        <v>391984.52</v>
      </c>
      <c r="AD30" s="2">
        <f t="shared" si="22"/>
        <v>10051.5</v>
      </c>
      <c r="AE30" s="2">
        <f t="shared" si="22"/>
        <v>2824.05</v>
      </c>
      <c r="AF30" s="2">
        <f t="shared" si="22"/>
        <v>19282.13</v>
      </c>
      <c r="AG30" s="2">
        <f t="shared" si="22"/>
        <v>0</v>
      </c>
      <c r="AH30" s="2">
        <f t="shared" si="22"/>
        <v>44.619990000000008</v>
      </c>
      <c r="AI30" s="2">
        <f t="shared" si="22"/>
        <v>4.7263439999999992</v>
      </c>
      <c r="AJ30" s="2">
        <f t="shared" si="22"/>
        <v>0</v>
      </c>
      <c r="AK30" s="2">
        <f t="shared" si="22"/>
        <v>25308.12</v>
      </c>
      <c r="AL30" s="2">
        <f t="shared" si="22"/>
        <v>15033.2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215197.41</v>
      </c>
      <c r="AQ30" s="2">
        <f t="shared" si="22"/>
        <v>0</v>
      </c>
      <c r="AR30" s="2">
        <f t="shared" si="22"/>
        <v>461659.47</v>
      </c>
      <c r="AS30" s="2">
        <f t="shared" si="22"/>
        <v>235168.71</v>
      </c>
      <c r="AT30" s="2">
        <f t="shared" si="22"/>
        <v>11293.35</v>
      </c>
      <c r="AU30" s="2">
        <f t="shared" ref="AU30:BZ30" si="23">AU70</f>
        <v>0</v>
      </c>
      <c r="AV30" s="2">
        <f t="shared" si="23"/>
        <v>391984.52</v>
      </c>
      <c r="AW30" s="2">
        <f t="shared" si="23"/>
        <v>176787.11</v>
      </c>
      <c r="AX30" s="2">
        <f t="shared" si="23"/>
        <v>0</v>
      </c>
      <c r="AY30" s="2">
        <f t="shared" si="23"/>
        <v>176787.11</v>
      </c>
      <c r="AZ30" s="2">
        <f t="shared" si="23"/>
        <v>215197.41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215197.41</v>
      </c>
      <c r="BZ30" s="2">
        <f t="shared" si="23"/>
        <v>0</v>
      </c>
      <c r="CA30" s="2">
        <f t="shared" ref="CA30:DF30" si="24">CA70</f>
        <v>461659.47</v>
      </c>
      <c r="CB30" s="2">
        <f t="shared" si="24"/>
        <v>235168.71</v>
      </c>
      <c r="CC30" s="2">
        <f t="shared" si="24"/>
        <v>11293.35</v>
      </c>
      <c r="CD30" s="2">
        <f t="shared" si="24"/>
        <v>0</v>
      </c>
      <c r="CE30" s="2">
        <f t="shared" si="24"/>
        <v>391984.52</v>
      </c>
      <c r="CF30" s="2">
        <f t="shared" si="24"/>
        <v>176787.11000000002</v>
      </c>
      <c r="CG30" s="2">
        <f t="shared" si="24"/>
        <v>0</v>
      </c>
      <c r="CH30" s="2">
        <f t="shared" si="24"/>
        <v>176787.11000000002</v>
      </c>
      <c r="CI30" s="2">
        <f t="shared" si="24"/>
        <v>215197.41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DG70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EM70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FS70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ROW(SmtRes!A8)</f>
        <v>8</v>
      </c>
      <c r="D32">
        <f>ROW(EtalonRes!A6)</f>
        <v>6</v>
      </c>
      <c r="E32" t="s">
        <v>20</v>
      </c>
      <c r="F32" t="s">
        <v>21</v>
      </c>
      <c r="G32" t="s">
        <v>22</v>
      </c>
      <c r="H32" t="s">
        <v>23</v>
      </c>
      <c r="I32">
        <v>2</v>
      </c>
      <c r="J32">
        <v>0</v>
      </c>
      <c r="K32">
        <v>2</v>
      </c>
      <c r="O32">
        <f t="shared" ref="O32:O68" si="28">ROUND(CP32,2)</f>
        <v>382.77</v>
      </c>
      <c r="P32">
        <f t="shared" ref="P32:P68" si="29">ROUND(CQ32*I32,2)</f>
        <v>16.670000000000002</v>
      </c>
      <c r="Q32">
        <f t="shared" ref="Q32:Q68" si="30">ROUND(CR32*I32,2)</f>
        <v>20.75</v>
      </c>
      <c r="R32">
        <f t="shared" ref="R32:R68" si="31">ROUND(CS32*I32,2)</f>
        <v>10.76</v>
      </c>
      <c r="S32">
        <f t="shared" ref="S32:S68" si="32">ROUND(CT32*I32,2)</f>
        <v>345.35</v>
      </c>
      <c r="T32">
        <f t="shared" ref="T32:T68" si="33">ROUND(CU32*I32,2)</f>
        <v>0</v>
      </c>
      <c r="U32">
        <f t="shared" ref="U32:U68" si="34">ROUND(CV32*I32,7)</f>
        <v>0.82</v>
      </c>
      <c r="V32">
        <f t="shared" ref="V32:V68" si="35">ROUND(CW32*I32,7)</f>
        <v>0.02</v>
      </c>
      <c r="W32">
        <f t="shared" ref="W32:W68" si="36">ROUND(CX32*I32,2)</f>
        <v>0</v>
      </c>
      <c r="X32">
        <f t="shared" ref="X32:X68" si="37">ROUND(CY32,2)</f>
        <v>430.89</v>
      </c>
      <c r="Y32">
        <f t="shared" ref="Y32:Y68" si="38">ROUND(CZ32,2)</f>
        <v>256.39999999999998</v>
      </c>
      <c r="AA32">
        <v>92837664</v>
      </c>
      <c r="AB32">
        <f t="shared" ref="AB32:AB68" si="39">ROUND((AC32+AD32+AF32),2)</f>
        <v>5.35</v>
      </c>
      <c r="AC32">
        <f t="shared" ref="AC32:AC68" si="40">ROUND((ES32),2)</f>
        <v>0.84</v>
      </c>
      <c r="AD32">
        <f t="shared" ref="AD32:AD68" si="41">ROUND((((ET32)-(EU32))+AE32),2)</f>
        <v>0.66</v>
      </c>
      <c r="AE32">
        <f t="shared" ref="AE32:AE68" si="42">ROUND((EU32),2)</f>
        <v>0.12</v>
      </c>
      <c r="AF32">
        <f t="shared" ref="AF32:AF68" si="43">ROUND((EV32),2)</f>
        <v>3.85</v>
      </c>
      <c r="AG32">
        <f t="shared" ref="AG32:AG68" si="44">ROUND((AP32),2)</f>
        <v>0</v>
      </c>
      <c r="AH32">
        <f t="shared" ref="AH32:AH68" si="45">(EW32)</f>
        <v>0.41</v>
      </c>
      <c r="AI32">
        <f t="shared" ref="AI32:AI68" si="46">(EX32)</f>
        <v>0.01</v>
      </c>
      <c r="AJ32">
        <f t="shared" ref="AJ32:AJ68" si="47">(AS32)</f>
        <v>0</v>
      </c>
      <c r="AK32">
        <v>5.35</v>
      </c>
      <c r="AL32">
        <v>0.84</v>
      </c>
      <c r="AM32">
        <v>0.66</v>
      </c>
      <c r="AN32">
        <v>0.12</v>
      </c>
      <c r="AO32">
        <v>3.85</v>
      </c>
      <c r="AP32">
        <v>0</v>
      </c>
      <c r="AQ32">
        <v>0.41</v>
      </c>
      <c r="AR32">
        <v>0.01</v>
      </c>
      <c r="AS32">
        <v>0</v>
      </c>
      <c r="AT32">
        <v>121</v>
      </c>
      <c r="AU32">
        <v>72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24</v>
      </c>
      <c r="BM32">
        <v>16001</v>
      </c>
      <c r="BN32">
        <v>0</v>
      </c>
      <c r="BO32" t="s">
        <v>6</v>
      </c>
      <c r="BP32">
        <v>0</v>
      </c>
      <c r="BQ32">
        <v>22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121</v>
      </c>
      <c r="CA32">
        <v>72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68" si="48">(P32+Q32+S32)</f>
        <v>382.77000000000004</v>
      </c>
      <c r="CQ32">
        <f>AC32*BC32</f>
        <v>8.3327999999999989</v>
      </c>
      <c r="CR32">
        <f>AD32*BB32</f>
        <v>10.375200000000001</v>
      </c>
      <c r="CS32">
        <f t="shared" ref="CS32:CS68" si="49">AE32*BS32</f>
        <v>5.3819999999999997</v>
      </c>
      <c r="CT32">
        <f t="shared" ref="CT32:CT68" si="50">AF32*BA32</f>
        <v>172.67250000000001</v>
      </c>
      <c r="CU32">
        <f t="shared" ref="CU32:CU68" si="51">AG32</f>
        <v>0</v>
      </c>
      <c r="CV32">
        <f t="shared" ref="CV32:CV68" si="52">AH32</f>
        <v>0.41</v>
      </c>
      <c r="CW32">
        <f t="shared" ref="CW32:CW68" si="53">AI32</f>
        <v>0.01</v>
      </c>
      <c r="CX32">
        <f t="shared" ref="CX32:CX68" si="54">AJ32</f>
        <v>0</v>
      </c>
      <c r="CY32">
        <f t="shared" ref="CY32:CY68" si="55">(((S32+R32)*AT32)/100)</f>
        <v>430.89310000000006</v>
      </c>
      <c r="CZ32">
        <f t="shared" ref="CZ32:CZ68" si="56">(((S32+R32)*AU32)/100)</f>
        <v>256.39920000000001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66696433</v>
      </c>
      <c r="EF32">
        <v>22</v>
      </c>
      <c r="EG32" t="s">
        <v>18</v>
      </c>
      <c r="EH32">
        <v>16</v>
      </c>
      <c r="EI32" t="s">
        <v>25</v>
      </c>
      <c r="EJ32">
        <v>1</v>
      </c>
      <c r="EK32">
        <v>16001</v>
      </c>
      <c r="EL32" t="s">
        <v>26</v>
      </c>
      <c r="EM32" t="s">
        <v>27</v>
      </c>
      <c r="EO32" t="s">
        <v>6</v>
      </c>
      <c r="EQ32">
        <v>1310720</v>
      </c>
      <c r="ER32">
        <v>5.35</v>
      </c>
      <c r="ES32">
        <v>0.84</v>
      </c>
      <c r="ET32">
        <v>0.66</v>
      </c>
      <c r="EU32">
        <v>0.12</v>
      </c>
      <c r="EV32">
        <v>3.85</v>
      </c>
      <c r="EW32">
        <v>0.41</v>
      </c>
      <c r="EX32">
        <v>0.01</v>
      </c>
      <c r="EY32">
        <v>0</v>
      </c>
      <c r="FQ32">
        <v>0</v>
      </c>
      <c r="FR32">
        <v>0</v>
      </c>
      <c r="FS32">
        <v>0</v>
      </c>
      <c r="FX32">
        <v>121</v>
      </c>
      <c r="FY32">
        <v>72</v>
      </c>
      <c r="GA32" t="s">
        <v>6</v>
      </c>
      <c r="GD32">
        <v>1</v>
      </c>
      <c r="GF32">
        <v>-1438790338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68" si="57">ROUND(IF(AND(BH32=3,BI32=3,FS32&lt;&gt;0),P32,0),2)</f>
        <v>0</v>
      </c>
      <c r="GM32">
        <f t="shared" ref="GM32:GM68" si="58">ROUND(O32+X32+Y32,2)+GX32</f>
        <v>1070.06</v>
      </c>
      <c r="GN32">
        <f t="shared" ref="GN32:GN68" si="59">IF(OR(BI32=0,BI32=1),GM32-GX32,0)</f>
        <v>1070.06</v>
      </c>
      <c r="GO32">
        <f t="shared" ref="GO32:GO68" si="60">IF(BI32=2,GM32-GX32,0)</f>
        <v>0</v>
      </c>
      <c r="GP32">
        <f t="shared" ref="GP32:GP68" si="61">IF(BI32=4,GM32-GX32,0)</f>
        <v>0</v>
      </c>
      <c r="GR32">
        <v>0</v>
      </c>
      <c r="GS32">
        <v>3</v>
      </c>
      <c r="GT32">
        <v>0</v>
      </c>
      <c r="GU32" t="s">
        <v>6</v>
      </c>
      <c r="GV32">
        <f t="shared" ref="GV32:GV68" si="62">ROUND((GT32),2)</f>
        <v>0</v>
      </c>
      <c r="GW32">
        <v>1</v>
      </c>
      <c r="GX32">
        <f t="shared" ref="GX32:GX68" si="63">ROUND(HC32*I32,2)</f>
        <v>0</v>
      </c>
      <c r="HA32">
        <v>0</v>
      </c>
      <c r="HB32">
        <v>0</v>
      </c>
      <c r="HC32">
        <f t="shared" ref="HC32:HC68" si="64">GV32*GW32</f>
        <v>0</v>
      </c>
      <c r="HE32" t="s">
        <v>6</v>
      </c>
      <c r="HF32" t="s">
        <v>6</v>
      </c>
      <c r="HM32" t="s">
        <v>6</v>
      </c>
      <c r="HN32" t="s">
        <v>28</v>
      </c>
      <c r="HO32" t="s">
        <v>29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7</v>
      </c>
      <c r="E33" t="s">
        <v>30</v>
      </c>
      <c r="F33" t="s">
        <v>31</v>
      </c>
      <c r="G33" t="s">
        <v>32</v>
      </c>
      <c r="H33" t="str">
        <f>'1.Ведомость'!C27</f>
        <v>ШТ</v>
      </c>
      <c r="I33">
        <f>I32*J33</f>
        <v>1</v>
      </c>
      <c r="J33">
        <v>0.5</v>
      </c>
      <c r="K33">
        <v>0.5</v>
      </c>
      <c r="O33">
        <f t="shared" si="28"/>
        <v>14650.71</v>
      </c>
      <c r="P33">
        <f t="shared" si="29"/>
        <v>14650.71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92837664</v>
      </c>
      <c r="AB33">
        <f t="shared" si="39"/>
        <v>14650.71</v>
      </c>
      <c r="AC33">
        <f t="shared" si="40"/>
        <v>14650.71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14650.710000000001</v>
      </c>
      <c r="AL33">
        <v>14650.710000000001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6.43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3</v>
      </c>
      <c r="BJ33" t="s">
        <v>33</v>
      </c>
      <c r="BM33">
        <v>600001</v>
      </c>
      <c r="BN33">
        <v>0</v>
      </c>
      <c r="BO33" t="s">
        <v>6</v>
      </c>
      <c r="BP33">
        <v>0</v>
      </c>
      <c r="BQ33">
        <v>5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14650.71</v>
      </c>
      <c r="CQ33">
        <f>AC33</f>
        <v>14650.71</v>
      </c>
      <c r="CR33">
        <f>AD33</f>
        <v>0</v>
      </c>
      <c r="CS33">
        <f t="shared" si="49"/>
        <v>0</v>
      </c>
      <c r="CT33">
        <f t="shared" si="50"/>
        <v>0</v>
      </c>
      <c r="CU33">
        <f t="shared" si="51"/>
        <v>0</v>
      </c>
      <c r="CV33">
        <f t="shared" si="52"/>
        <v>0</v>
      </c>
      <c r="CW33">
        <f t="shared" si="53"/>
        <v>0</v>
      </c>
      <c r="CX33">
        <f t="shared" si="54"/>
        <v>0</v>
      </c>
      <c r="CY33">
        <f t="shared" si="55"/>
        <v>0</v>
      </c>
      <c r="CZ33">
        <f t="shared" si="56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66696662</v>
      </c>
      <c r="EF33">
        <v>5</v>
      </c>
      <c r="EG33" t="s">
        <v>34</v>
      </c>
      <c r="EH33">
        <v>0</v>
      </c>
      <c r="EI33" t="s">
        <v>6</v>
      </c>
      <c r="EJ33">
        <v>3</v>
      </c>
      <c r="EK33">
        <v>600001</v>
      </c>
      <c r="EL33" t="s">
        <v>35</v>
      </c>
      <c r="EM33" t="s">
        <v>36</v>
      </c>
      <c r="EO33" t="s">
        <v>6</v>
      </c>
      <c r="EQ33">
        <v>0</v>
      </c>
      <c r="ER33">
        <v>14650.710000000001</v>
      </c>
      <c r="ES33">
        <v>14650.710000000001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0</v>
      </c>
      <c r="FD33">
        <v>18</v>
      </c>
      <c r="FF33">
        <v>14041.7</v>
      </c>
      <c r="FQ33">
        <v>0</v>
      </c>
      <c r="FR33">
        <f>P33</f>
        <v>14650.71</v>
      </c>
      <c r="FS33">
        <v>0</v>
      </c>
      <c r="FX33">
        <v>0</v>
      </c>
      <c r="FY33">
        <v>0</v>
      </c>
      <c r="GA33" t="s">
        <v>37</v>
      </c>
      <c r="GD33">
        <v>1</v>
      </c>
      <c r="GF33">
        <v>128742979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57"/>
        <v>0</v>
      </c>
      <c r="GM33">
        <f t="shared" si="58"/>
        <v>14650.71</v>
      </c>
      <c r="GN33">
        <f t="shared" si="59"/>
        <v>0</v>
      </c>
      <c r="GO33">
        <f t="shared" si="60"/>
        <v>0</v>
      </c>
      <c r="GP33">
        <f t="shared" si="61"/>
        <v>0</v>
      </c>
      <c r="GR33">
        <v>1</v>
      </c>
      <c r="GS33">
        <v>1</v>
      </c>
      <c r="GT33">
        <v>0</v>
      </c>
      <c r="GU33" t="s">
        <v>6</v>
      </c>
      <c r="GV33">
        <f t="shared" si="62"/>
        <v>0</v>
      </c>
      <c r="GW33">
        <v>1</v>
      </c>
      <c r="GX33">
        <f t="shared" si="63"/>
        <v>0</v>
      </c>
      <c r="HA33">
        <v>0</v>
      </c>
      <c r="HB33">
        <v>0</v>
      </c>
      <c r="HC33">
        <f t="shared" si="64"/>
        <v>0</v>
      </c>
      <c r="HE33" t="s">
        <v>38</v>
      </c>
      <c r="HF33" t="s">
        <v>39</v>
      </c>
      <c r="HH33">
        <f>ROUND(AC33*I33,2)</f>
        <v>14650.71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8</v>
      </c>
      <c r="E34" t="s">
        <v>39</v>
      </c>
      <c r="F34" t="s">
        <v>31</v>
      </c>
      <c r="G34" t="s">
        <v>40</v>
      </c>
      <c r="H34" t="str">
        <f>'1.Ведомость'!C28</f>
        <v>ШТ</v>
      </c>
      <c r="I34">
        <f>I32*J34</f>
        <v>1</v>
      </c>
      <c r="J34">
        <v>0.5</v>
      </c>
      <c r="K34">
        <v>0.5</v>
      </c>
      <c r="O34">
        <f t="shared" si="28"/>
        <v>30083.86</v>
      </c>
      <c r="P34">
        <f t="shared" si="29"/>
        <v>30083.86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92837664</v>
      </c>
      <c r="AB34">
        <f t="shared" si="39"/>
        <v>30083.86</v>
      </c>
      <c r="AC34">
        <f t="shared" si="40"/>
        <v>30083.86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30083.86</v>
      </c>
      <c r="AL34">
        <v>30083.86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6.43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3</v>
      </c>
      <c r="BJ34" t="s">
        <v>33</v>
      </c>
      <c r="BM34">
        <v>600001</v>
      </c>
      <c r="BN34">
        <v>0</v>
      </c>
      <c r="BO34" t="s">
        <v>6</v>
      </c>
      <c r="BP34">
        <v>0</v>
      </c>
      <c r="BQ34">
        <v>5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0</v>
      </c>
      <c r="CA34">
        <v>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30083.86</v>
      </c>
      <c r="CQ34">
        <f>AC34</f>
        <v>30083.86</v>
      </c>
      <c r="CR34">
        <f>AD34</f>
        <v>0</v>
      </c>
      <c r="CS34">
        <f t="shared" si="49"/>
        <v>0</v>
      </c>
      <c r="CT34">
        <f t="shared" si="50"/>
        <v>0</v>
      </c>
      <c r="CU34">
        <f t="shared" si="51"/>
        <v>0</v>
      </c>
      <c r="CV34">
        <f t="shared" si="52"/>
        <v>0</v>
      </c>
      <c r="CW34">
        <f t="shared" si="53"/>
        <v>0</v>
      </c>
      <c r="CX34">
        <f t="shared" si="54"/>
        <v>0</v>
      </c>
      <c r="CY34">
        <f t="shared" si="55"/>
        <v>0</v>
      </c>
      <c r="CZ34">
        <f t="shared" si="56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23</v>
      </c>
      <c r="DW34" t="s">
        <v>23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66696662</v>
      </c>
      <c r="EF34">
        <v>5</v>
      </c>
      <c r="EG34" t="s">
        <v>34</v>
      </c>
      <c r="EH34">
        <v>0</v>
      </c>
      <c r="EI34" t="s">
        <v>6</v>
      </c>
      <c r="EJ34">
        <v>3</v>
      </c>
      <c r="EK34">
        <v>600001</v>
      </c>
      <c r="EL34" t="s">
        <v>35</v>
      </c>
      <c r="EM34" t="s">
        <v>36</v>
      </c>
      <c r="EO34" t="s">
        <v>6</v>
      </c>
      <c r="EQ34">
        <v>0</v>
      </c>
      <c r="ER34">
        <v>30083.86</v>
      </c>
      <c r="ES34">
        <v>30083.86</v>
      </c>
      <c r="ET34">
        <v>0</v>
      </c>
      <c r="EU34">
        <v>0</v>
      </c>
      <c r="EV34">
        <v>0</v>
      </c>
      <c r="EW34">
        <v>0</v>
      </c>
      <c r="EX34">
        <v>0</v>
      </c>
      <c r="EZ34">
        <v>5</v>
      </c>
      <c r="FC34">
        <v>0</v>
      </c>
      <c r="FD34">
        <v>18</v>
      </c>
      <c r="FF34">
        <v>28833.3</v>
      </c>
      <c r="FQ34">
        <v>0</v>
      </c>
      <c r="FR34">
        <f>P34</f>
        <v>30083.86</v>
      </c>
      <c r="FS34">
        <v>0</v>
      </c>
      <c r="FX34">
        <v>0</v>
      </c>
      <c r="FY34">
        <v>0</v>
      </c>
      <c r="GA34" t="s">
        <v>41</v>
      </c>
      <c r="GD34">
        <v>1</v>
      </c>
      <c r="GF34">
        <v>2137889187</v>
      </c>
      <c r="GG34">
        <v>2</v>
      </c>
      <c r="GH34">
        <v>3</v>
      </c>
      <c r="GI34">
        <v>4</v>
      </c>
      <c r="GJ34">
        <v>0</v>
      </c>
      <c r="GK34">
        <v>0</v>
      </c>
      <c r="GL34">
        <f t="shared" si="57"/>
        <v>0</v>
      </c>
      <c r="GM34">
        <f t="shared" si="58"/>
        <v>30083.86</v>
      </c>
      <c r="GN34">
        <f t="shared" si="59"/>
        <v>0</v>
      </c>
      <c r="GO34">
        <f t="shared" si="60"/>
        <v>0</v>
      </c>
      <c r="GP34">
        <f t="shared" si="61"/>
        <v>0</v>
      </c>
      <c r="GR34">
        <v>1</v>
      </c>
      <c r="GS34">
        <v>1</v>
      </c>
      <c r="GT34">
        <v>0</v>
      </c>
      <c r="GU34" t="s">
        <v>6</v>
      </c>
      <c r="GV34">
        <f t="shared" si="62"/>
        <v>0</v>
      </c>
      <c r="GW34">
        <v>1</v>
      </c>
      <c r="GX34">
        <f t="shared" si="63"/>
        <v>0</v>
      </c>
      <c r="HA34">
        <v>0</v>
      </c>
      <c r="HB34">
        <v>0</v>
      </c>
      <c r="HC34">
        <f t="shared" si="64"/>
        <v>0</v>
      </c>
      <c r="HE34" t="s">
        <v>38</v>
      </c>
      <c r="HF34" t="s">
        <v>39</v>
      </c>
      <c r="HH34">
        <f>ROUND(AC34*I34,2)</f>
        <v>30083.86</v>
      </c>
      <c r="HM34" t="s">
        <v>6</v>
      </c>
      <c r="HN34" t="s">
        <v>6</v>
      </c>
      <c r="HO34" t="s">
        <v>6</v>
      </c>
      <c r="HP34" t="s">
        <v>6</v>
      </c>
      <c r="HQ34" t="s">
        <v>6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ROW(SmtRes!A14)</f>
        <v>14</v>
      </c>
      <c r="D35">
        <f>ROW(EtalonRes!A10)</f>
        <v>10</v>
      </c>
      <c r="E35" t="s">
        <v>42</v>
      </c>
      <c r="F35" t="s">
        <v>43</v>
      </c>
      <c r="G35" t="s">
        <v>44</v>
      </c>
      <c r="H35" t="s">
        <v>45</v>
      </c>
      <c r="I35">
        <v>2</v>
      </c>
      <c r="J35">
        <v>0</v>
      </c>
      <c r="K35">
        <v>2</v>
      </c>
      <c r="O35">
        <f t="shared" si="28"/>
        <v>212.22</v>
      </c>
      <c r="P35">
        <f t="shared" si="29"/>
        <v>16.670000000000002</v>
      </c>
      <c r="Q35">
        <f t="shared" si="30"/>
        <v>0</v>
      </c>
      <c r="R35">
        <f t="shared" si="31"/>
        <v>0</v>
      </c>
      <c r="S35">
        <f t="shared" si="32"/>
        <v>195.55</v>
      </c>
      <c r="T35">
        <f t="shared" si="33"/>
        <v>0</v>
      </c>
      <c r="U35">
        <f t="shared" si="34"/>
        <v>0.44</v>
      </c>
      <c r="V35">
        <f t="shared" si="35"/>
        <v>0</v>
      </c>
      <c r="W35">
        <f t="shared" si="36"/>
        <v>0</v>
      </c>
      <c r="X35">
        <f t="shared" si="37"/>
        <v>236.62</v>
      </c>
      <c r="Y35">
        <f t="shared" si="38"/>
        <v>140.80000000000001</v>
      </c>
      <c r="AA35">
        <v>92837664</v>
      </c>
      <c r="AB35">
        <f t="shared" si="39"/>
        <v>3.02</v>
      </c>
      <c r="AC35">
        <f t="shared" si="40"/>
        <v>0.84</v>
      </c>
      <c r="AD35">
        <f t="shared" si="41"/>
        <v>0</v>
      </c>
      <c r="AE35">
        <f t="shared" si="42"/>
        <v>0</v>
      </c>
      <c r="AF35">
        <f t="shared" si="43"/>
        <v>2.1800000000000002</v>
      </c>
      <c r="AG35">
        <f t="shared" si="44"/>
        <v>0</v>
      </c>
      <c r="AH35">
        <f t="shared" si="45"/>
        <v>0.22</v>
      </c>
      <c r="AI35">
        <f t="shared" si="46"/>
        <v>0</v>
      </c>
      <c r="AJ35">
        <f t="shared" si="47"/>
        <v>0</v>
      </c>
      <c r="AK35">
        <v>3.02</v>
      </c>
      <c r="AL35">
        <v>0.84</v>
      </c>
      <c r="AM35">
        <v>0</v>
      </c>
      <c r="AN35">
        <v>0</v>
      </c>
      <c r="AO35">
        <v>2.1800000000000002</v>
      </c>
      <c r="AP35">
        <v>0</v>
      </c>
      <c r="AQ35">
        <v>0.22</v>
      </c>
      <c r="AR35">
        <v>0</v>
      </c>
      <c r="AS35">
        <v>0</v>
      </c>
      <c r="AT35">
        <v>121</v>
      </c>
      <c r="AU35">
        <v>72</v>
      </c>
      <c r="AV35">
        <v>1</v>
      </c>
      <c r="AW35">
        <v>1</v>
      </c>
      <c r="AZ35">
        <v>1</v>
      </c>
      <c r="BA35">
        <v>44.85</v>
      </c>
      <c r="BB35">
        <v>15.72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0</v>
      </c>
      <c r="BI35">
        <v>1</v>
      </c>
      <c r="BJ35" t="s">
        <v>46</v>
      </c>
      <c r="BM35">
        <v>18001</v>
      </c>
      <c r="BN35">
        <v>0</v>
      </c>
      <c r="BO35" t="s">
        <v>6</v>
      </c>
      <c r="BP35">
        <v>0</v>
      </c>
      <c r="BQ35">
        <v>22</v>
      </c>
      <c r="BR35">
        <v>0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121</v>
      </c>
      <c r="CA35">
        <v>72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212.22000000000003</v>
      </c>
      <c r="CQ35">
        <f t="shared" ref="CQ35:CQ68" si="65">AC35*BC35</f>
        <v>8.3327999999999989</v>
      </c>
      <c r="CR35">
        <f t="shared" ref="CR35:CR68" si="66">AD35*BB35</f>
        <v>0</v>
      </c>
      <c r="CS35">
        <f t="shared" si="49"/>
        <v>0</v>
      </c>
      <c r="CT35">
        <f t="shared" si="50"/>
        <v>97.77300000000001</v>
      </c>
      <c r="CU35">
        <f t="shared" si="51"/>
        <v>0</v>
      </c>
      <c r="CV35">
        <f t="shared" si="52"/>
        <v>0.22</v>
      </c>
      <c r="CW35">
        <f t="shared" si="53"/>
        <v>0</v>
      </c>
      <c r="CX35">
        <f t="shared" si="54"/>
        <v>0</v>
      </c>
      <c r="CY35">
        <f t="shared" si="55"/>
        <v>236.61550000000003</v>
      </c>
      <c r="CZ35">
        <f t="shared" si="56"/>
        <v>140.79599999999999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45</v>
      </c>
      <c r="DW35" t="s">
        <v>45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66696436</v>
      </c>
      <c r="EF35">
        <v>22</v>
      </c>
      <c r="EG35" t="s">
        <v>18</v>
      </c>
      <c r="EH35">
        <v>16</v>
      </c>
      <c r="EI35" t="s">
        <v>25</v>
      </c>
      <c r="EJ35">
        <v>1</v>
      </c>
      <c r="EK35">
        <v>18001</v>
      </c>
      <c r="EL35" t="s">
        <v>47</v>
      </c>
      <c r="EM35" t="s">
        <v>48</v>
      </c>
      <c r="EO35" t="s">
        <v>6</v>
      </c>
      <c r="EQ35">
        <v>1310720</v>
      </c>
      <c r="ER35">
        <v>3.02</v>
      </c>
      <c r="ES35">
        <v>0.84</v>
      </c>
      <c r="ET35">
        <v>0</v>
      </c>
      <c r="EU35">
        <v>0</v>
      </c>
      <c r="EV35">
        <v>2.1800000000000002</v>
      </c>
      <c r="EW35">
        <v>0.22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121</v>
      </c>
      <c r="FY35">
        <v>72</v>
      </c>
      <c r="GA35" t="s">
        <v>6</v>
      </c>
      <c r="GD35">
        <v>1</v>
      </c>
      <c r="GF35">
        <v>-84350010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7"/>
        <v>0</v>
      </c>
      <c r="GM35">
        <f t="shared" si="58"/>
        <v>589.64</v>
      </c>
      <c r="GN35">
        <f t="shared" si="59"/>
        <v>589.64</v>
      </c>
      <c r="GO35">
        <f t="shared" si="60"/>
        <v>0</v>
      </c>
      <c r="GP35">
        <f t="shared" si="61"/>
        <v>0</v>
      </c>
      <c r="GR35">
        <v>0</v>
      </c>
      <c r="GS35">
        <v>0</v>
      </c>
      <c r="GT35">
        <v>0</v>
      </c>
      <c r="GU35" t="s">
        <v>6</v>
      </c>
      <c r="GV35">
        <f t="shared" si="62"/>
        <v>0</v>
      </c>
      <c r="GW35">
        <v>1</v>
      </c>
      <c r="GX35">
        <f t="shared" si="63"/>
        <v>0</v>
      </c>
      <c r="HA35">
        <v>0</v>
      </c>
      <c r="HB35">
        <v>0</v>
      </c>
      <c r="HC35">
        <f t="shared" si="64"/>
        <v>0</v>
      </c>
      <c r="HE35" t="s">
        <v>6</v>
      </c>
      <c r="HF35" t="s">
        <v>6</v>
      </c>
      <c r="HM35" t="s">
        <v>6</v>
      </c>
      <c r="HN35" t="s">
        <v>28</v>
      </c>
      <c r="HO35" t="s">
        <v>29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14</v>
      </c>
      <c r="E36" t="s">
        <v>49</v>
      </c>
      <c r="F36" t="s">
        <v>50</v>
      </c>
      <c r="G36" t="s">
        <v>51</v>
      </c>
      <c r="H36" t="str">
        <f>'1.Ведомость'!C30</f>
        <v>ШТ</v>
      </c>
      <c r="I36">
        <f>I35*J36</f>
        <v>2</v>
      </c>
      <c r="J36">
        <v>1</v>
      </c>
      <c r="K36">
        <v>1</v>
      </c>
      <c r="O36">
        <f t="shared" si="28"/>
        <v>1025.97</v>
      </c>
      <c r="P36">
        <f t="shared" si="29"/>
        <v>1025.97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92837664</v>
      </c>
      <c r="AB36">
        <f t="shared" si="39"/>
        <v>79.78</v>
      </c>
      <c r="AC36">
        <f t="shared" si="40"/>
        <v>79.78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79.78</v>
      </c>
      <c r="AL36">
        <v>79.78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52</v>
      </c>
      <c r="BM36">
        <v>600001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1025.97</v>
      </c>
      <c r="CQ36">
        <f t="shared" si="65"/>
        <v>512.98540000000003</v>
      </c>
      <c r="CR36">
        <f t="shared" si="66"/>
        <v>0</v>
      </c>
      <c r="CS36">
        <f t="shared" si="49"/>
        <v>0</v>
      </c>
      <c r="CT36">
        <f t="shared" si="50"/>
        <v>0</v>
      </c>
      <c r="CU36">
        <f t="shared" si="51"/>
        <v>0</v>
      </c>
      <c r="CV36">
        <f t="shared" si="52"/>
        <v>0</v>
      </c>
      <c r="CW36">
        <f t="shared" si="53"/>
        <v>0</v>
      </c>
      <c r="CX36">
        <f t="shared" si="54"/>
        <v>0</v>
      </c>
      <c r="CY36">
        <f t="shared" si="55"/>
        <v>0</v>
      </c>
      <c r="CZ36">
        <f t="shared" si="56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23</v>
      </c>
      <c r="DW36" t="s">
        <v>23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66696662</v>
      </c>
      <c r="EF36">
        <v>5</v>
      </c>
      <c r="EG36" t="s">
        <v>34</v>
      </c>
      <c r="EH36">
        <v>0</v>
      </c>
      <c r="EI36" t="s">
        <v>6</v>
      </c>
      <c r="EJ36">
        <v>3</v>
      </c>
      <c r="EK36">
        <v>600001</v>
      </c>
      <c r="EL36" t="s">
        <v>35</v>
      </c>
      <c r="EM36" t="s">
        <v>36</v>
      </c>
      <c r="EO36" t="s">
        <v>6</v>
      </c>
      <c r="EQ36">
        <v>0</v>
      </c>
      <c r="ER36">
        <v>79.78</v>
      </c>
      <c r="ES36">
        <v>79.78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>P36</f>
        <v>1025.97</v>
      </c>
      <c r="FS36">
        <v>0</v>
      </c>
      <c r="FX36">
        <v>0</v>
      </c>
      <c r="FY36">
        <v>0</v>
      </c>
      <c r="GA36" t="s">
        <v>6</v>
      </c>
      <c r="GD36">
        <v>1</v>
      </c>
      <c r="GF36">
        <v>-936455764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7"/>
        <v>0</v>
      </c>
      <c r="GM36">
        <f t="shared" si="58"/>
        <v>1025.97</v>
      </c>
      <c r="GN36">
        <f t="shared" si="59"/>
        <v>0</v>
      </c>
      <c r="GO36">
        <f t="shared" si="60"/>
        <v>0</v>
      </c>
      <c r="GP36">
        <f t="shared" si="61"/>
        <v>0</v>
      </c>
      <c r="GR36">
        <v>0</v>
      </c>
      <c r="GS36">
        <v>3</v>
      </c>
      <c r="GT36">
        <v>0</v>
      </c>
      <c r="GU36" t="s">
        <v>6</v>
      </c>
      <c r="GV36">
        <f t="shared" si="62"/>
        <v>0</v>
      </c>
      <c r="GW36">
        <v>1</v>
      </c>
      <c r="GX36">
        <f t="shared" si="63"/>
        <v>0</v>
      </c>
      <c r="HA36">
        <v>0</v>
      </c>
      <c r="HB36">
        <v>0</v>
      </c>
      <c r="HC36">
        <f t="shared" si="64"/>
        <v>0</v>
      </c>
      <c r="HE36" t="s">
        <v>6</v>
      </c>
      <c r="HF36" t="s">
        <v>6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13</v>
      </c>
      <c r="E37" t="s">
        <v>53</v>
      </c>
      <c r="F37" t="s">
        <v>54</v>
      </c>
      <c r="G37" t="s">
        <v>55</v>
      </c>
      <c r="H37" t="str">
        <f>'1.Ведомость'!C31</f>
        <v>ШТ</v>
      </c>
      <c r="I37">
        <f>I35*J37</f>
        <v>2</v>
      </c>
      <c r="J37">
        <v>1</v>
      </c>
      <c r="K37">
        <v>1</v>
      </c>
      <c r="O37">
        <f t="shared" si="28"/>
        <v>467.23</v>
      </c>
      <c r="P37">
        <f t="shared" si="29"/>
        <v>467.23</v>
      </c>
      <c r="Q37">
        <f t="shared" si="30"/>
        <v>0</v>
      </c>
      <c r="R37">
        <f t="shared" si="31"/>
        <v>0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8"/>
        <v>0</v>
      </c>
      <c r="AA37">
        <v>92837664</v>
      </c>
      <c r="AB37">
        <f t="shared" si="39"/>
        <v>23.55</v>
      </c>
      <c r="AC37">
        <f t="shared" si="40"/>
        <v>23.55</v>
      </c>
      <c r="AD37">
        <f t="shared" si="41"/>
        <v>0</v>
      </c>
      <c r="AE37">
        <f t="shared" si="42"/>
        <v>0</v>
      </c>
      <c r="AF37">
        <f t="shared" si="43"/>
        <v>0</v>
      </c>
      <c r="AG37">
        <f t="shared" si="44"/>
        <v>0</v>
      </c>
      <c r="AH37">
        <f t="shared" si="45"/>
        <v>0</v>
      </c>
      <c r="AI37">
        <f t="shared" si="46"/>
        <v>0</v>
      </c>
      <c r="AJ37">
        <f t="shared" si="47"/>
        <v>0</v>
      </c>
      <c r="AK37">
        <v>23.55</v>
      </c>
      <c r="AL37">
        <v>23.55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56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467.23</v>
      </c>
      <c r="CQ37">
        <f t="shared" si="65"/>
        <v>233.61600000000001</v>
      </c>
      <c r="CR37">
        <f t="shared" si="66"/>
        <v>0</v>
      </c>
      <c r="CS37">
        <f t="shared" si="49"/>
        <v>0</v>
      </c>
      <c r="CT37">
        <f t="shared" si="50"/>
        <v>0</v>
      </c>
      <c r="CU37">
        <f t="shared" si="51"/>
        <v>0</v>
      </c>
      <c r="CV37">
        <f t="shared" si="52"/>
        <v>0</v>
      </c>
      <c r="CW37">
        <f t="shared" si="53"/>
        <v>0</v>
      </c>
      <c r="CX37">
        <f t="shared" si="54"/>
        <v>0</v>
      </c>
      <c r="CY37">
        <f t="shared" si="55"/>
        <v>0</v>
      </c>
      <c r="CZ37">
        <f t="shared" si="56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66696658</v>
      </c>
      <c r="EF37">
        <v>8</v>
      </c>
      <c r="EG37" t="s">
        <v>57</v>
      </c>
      <c r="EH37">
        <v>0</v>
      </c>
      <c r="EI37" t="s">
        <v>6</v>
      </c>
      <c r="EJ37">
        <v>1</v>
      </c>
      <c r="EK37">
        <v>500001</v>
      </c>
      <c r="EL37" t="s">
        <v>58</v>
      </c>
      <c r="EM37" t="s">
        <v>59</v>
      </c>
      <c r="EO37" t="s">
        <v>6</v>
      </c>
      <c r="EQ37">
        <v>0</v>
      </c>
      <c r="ER37">
        <v>23.55</v>
      </c>
      <c r="ES37">
        <v>23.55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</v>
      </c>
      <c r="GD37">
        <v>1</v>
      </c>
      <c r="GF37">
        <v>1610998859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7"/>
        <v>0</v>
      </c>
      <c r="GM37">
        <f t="shared" si="58"/>
        <v>467.23</v>
      </c>
      <c r="GN37">
        <f t="shared" si="59"/>
        <v>467.23</v>
      </c>
      <c r="GO37">
        <f t="shared" si="60"/>
        <v>0</v>
      </c>
      <c r="GP37">
        <f t="shared" si="61"/>
        <v>0</v>
      </c>
      <c r="GR37">
        <v>0</v>
      </c>
      <c r="GS37">
        <v>3</v>
      </c>
      <c r="GT37">
        <v>0</v>
      </c>
      <c r="GU37" t="s">
        <v>6</v>
      </c>
      <c r="GV37">
        <f t="shared" si="62"/>
        <v>0</v>
      </c>
      <c r="GW37">
        <v>1</v>
      </c>
      <c r="GX37">
        <f t="shared" si="63"/>
        <v>0</v>
      </c>
      <c r="HA37">
        <v>0</v>
      </c>
      <c r="HB37">
        <v>0</v>
      </c>
      <c r="HC37">
        <f t="shared" si="64"/>
        <v>0</v>
      </c>
      <c r="HE37" t="s">
        <v>6</v>
      </c>
      <c r="HF37" t="s">
        <v>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ROW(SmtRes!A26)</f>
        <v>26</v>
      </c>
      <c r="D38">
        <f>ROW(EtalonRes!A20)</f>
        <v>20</v>
      </c>
      <c r="E38" t="s">
        <v>60</v>
      </c>
      <c r="F38" t="s">
        <v>61</v>
      </c>
      <c r="G38" t="s">
        <v>62</v>
      </c>
      <c r="H38" t="s">
        <v>63</v>
      </c>
      <c r="I38">
        <v>0.03</v>
      </c>
      <c r="J38">
        <v>0</v>
      </c>
      <c r="K38">
        <v>0.03</v>
      </c>
      <c r="O38">
        <f t="shared" si="28"/>
        <v>1525.53</v>
      </c>
      <c r="P38">
        <f t="shared" si="29"/>
        <v>568.39</v>
      </c>
      <c r="Q38">
        <f t="shared" si="30"/>
        <v>180.52</v>
      </c>
      <c r="R38">
        <f t="shared" si="31"/>
        <v>0.11</v>
      </c>
      <c r="S38">
        <f t="shared" si="32"/>
        <v>776.62</v>
      </c>
      <c r="T38">
        <f t="shared" si="33"/>
        <v>0</v>
      </c>
      <c r="U38">
        <f t="shared" si="34"/>
        <v>1.8</v>
      </c>
      <c r="V38">
        <f t="shared" si="35"/>
        <v>2.9999999999999997E-4</v>
      </c>
      <c r="W38">
        <f t="shared" si="36"/>
        <v>0</v>
      </c>
      <c r="X38">
        <f t="shared" si="37"/>
        <v>699.06</v>
      </c>
      <c r="Y38">
        <f t="shared" si="38"/>
        <v>357.3</v>
      </c>
      <c r="AA38">
        <v>92837664</v>
      </c>
      <c r="AB38">
        <f t="shared" si="39"/>
        <v>2869.9</v>
      </c>
      <c r="AC38">
        <f t="shared" si="40"/>
        <v>1909.92</v>
      </c>
      <c r="AD38">
        <f t="shared" si="41"/>
        <v>382.78</v>
      </c>
      <c r="AE38">
        <f t="shared" si="42"/>
        <v>0.08</v>
      </c>
      <c r="AF38">
        <f t="shared" si="43"/>
        <v>577.20000000000005</v>
      </c>
      <c r="AG38">
        <f t="shared" si="44"/>
        <v>0</v>
      </c>
      <c r="AH38">
        <f t="shared" si="45"/>
        <v>60</v>
      </c>
      <c r="AI38">
        <f t="shared" si="46"/>
        <v>0.01</v>
      </c>
      <c r="AJ38">
        <f t="shared" si="47"/>
        <v>0</v>
      </c>
      <c r="AK38">
        <v>2869.9</v>
      </c>
      <c r="AL38">
        <v>1909.92</v>
      </c>
      <c r="AM38">
        <v>382.78</v>
      </c>
      <c r="AN38">
        <v>0.08</v>
      </c>
      <c r="AO38">
        <v>577.20000000000005</v>
      </c>
      <c r="AP38">
        <v>0</v>
      </c>
      <c r="AQ38">
        <v>60</v>
      </c>
      <c r="AR38">
        <v>0.01</v>
      </c>
      <c r="AS38">
        <v>0</v>
      </c>
      <c r="AT38">
        <v>90</v>
      </c>
      <c r="AU38">
        <v>46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64</v>
      </c>
      <c r="BM38">
        <v>112001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90</v>
      </c>
      <c r="CA38">
        <v>46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1525.53</v>
      </c>
      <c r="CQ38">
        <f t="shared" si="65"/>
        <v>18946.4064</v>
      </c>
      <c r="CR38">
        <f t="shared" si="66"/>
        <v>6017.3015999999998</v>
      </c>
      <c r="CS38">
        <f t="shared" si="49"/>
        <v>3.5880000000000001</v>
      </c>
      <c r="CT38">
        <f t="shared" si="50"/>
        <v>25887.420000000002</v>
      </c>
      <c r="CU38">
        <f t="shared" si="51"/>
        <v>0</v>
      </c>
      <c r="CV38">
        <f t="shared" si="52"/>
        <v>60</v>
      </c>
      <c r="CW38">
        <f t="shared" si="53"/>
        <v>0.01</v>
      </c>
      <c r="CX38">
        <f t="shared" si="54"/>
        <v>0</v>
      </c>
      <c r="CY38">
        <f t="shared" si="55"/>
        <v>699.05700000000002</v>
      </c>
      <c r="CZ38">
        <f t="shared" si="56"/>
        <v>357.29580000000004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63</v>
      </c>
      <c r="DW38" t="s">
        <v>63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66696572</v>
      </c>
      <c r="EF38">
        <v>3</v>
      </c>
      <c r="EG38" t="s">
        <v>65</v>
      </c>
      <c r="EH38">
        <v>54</v>
      </c>
      <c r="EI38" t="s">
        <v>66</v>
      </c>
      <c r="EJ38">
        <v>2</v>
      </c>
      <c r="EK38">
        <v>112001</v>
      </c>
      <c r="EL38" t="s">
        <v>66</v>
      </c>
      <c r="EM38" t="s">
        <v>67</v>
      </c>
      <c r="EO38" t="s">
        <v>6</v>
      </c>
      <c r="EQ38">
        <v>1310720</v>
      </c>
      <c r="ER38">
        <v>2869.9</v>
      </c>
      <c r="ES38">
        <v>1909.92</v>
      </c>
      <c r="ET38">
        <v>382.78</v>
      </c>
      <c r="EU38">
        <v>0.08</v>
      </c>
      <c r="EV38">
        <v>577.20000000000005</v>
      </c>
      <c r="EW38">
        <v>60</v>
      </c>
      <c r="EX38">
        <v>0.01</v>
      </c>
      <c r="EY38">
        <v>0</v>
      </c>
      <c r="FQ38">
        <v>0</v>
      </c>
      <c r="FR38">
        <v>0</v>
      </c>
      <c r="FS38">
        <v>0</v>
      </c>
      <c r="FX38">
        <v>90</v>
      </c>
      <c r="FY38">
        <v>46</v>
      </c>
      <c r="GA38" t="s">
        <v>6</v>
      </c>
      <c r="GD38">
        <v>1</v>
      </c>
      <c r="GF38">
        <v>-1760639058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7"/>
        <v>0</v>
      </c>
      <c r="GM38">
        <f t="shared" si="58"/>
        <v>2581.89</v>
      </c>
      <c r="GN38">
        <f t="shared" si="59"/>
        <v>0</v>
      </c>
      <c r="GO38">
        <f t="shared" si="60"/>
        <v>2581.89</v>
      </c>
      <c r="GP38">
        <f t="shared" si="61"/>
        <v>0</v>
      </c>
      <c r="GR38">
        <v>0</v>
      </c>
      <c r="GS38">
        <v>3</v>
      </c>
      <c r="GT38">
        <v>0</v>
      </c>
      <c r="GU38" t="s">
        <v>6</v>
      </c>
      <c r="GV38">
        <f t="shared" si="62"/>
        <v>0</v>
      </c>
      <c r="GW38">
        <v>1</v>
      </c>
      <c r="GX38">
        <f t="shared" si="63"/>
        <v>0</v>
      </c>
      <c r="HA38">
        <v>0</v>
      </c>
      <c r="HB38">
        <v>0</v>
      </c>
      <c r="HC38">
        <f t="shared" si="64"/>
        <v>0</v>
      </c>
      <c r="HE38" t="s">
        <v>6</v>
      </c>
      <c r="HF38" t="s">
        <v>6</v>
      </c>
      <c r="HM38" t="s">
        <v>6</v>
      </c>
      <c r="HN38" t="s">
        <v>68</v>
      </c>
      <c r="HO38" t="s">
        <v>69</v>
      </c>
      <c r="HP38" t="s">
        <v>66</v>
      </c>
      <c r="HQ38" t="s">
        <v>66</v>
      </c>
      <c r="HS38">
        <v>0</v>
      </c>
      <c r="IK38">
        <v>0</v>
      </c>
    </row>
    <row r="39" spans="1:245" x14ac:dyDescent="0.2">
      <c r="A39">
        <v>18</v>
      </c>
      <c r="B39">
        <v>1</v>
      </c>
      <c r="C39">
        <v>22</v>
      </c>
      <c r="E39" t="s">
        <v>38</v>
      </c>
      <c r="F39" t="s">
        <v>70</v>
      </c>
      <c r="G39" t="s">
        <v>71</v>
      </c>
      <c r="H39" t="str">
        <f>'1.Ведомость'!C33</f>
        <v>КОМПЛ</v>
      </c>
      <c r="I39">
        <f>I38*J39</f>
        <v>3</v>
      </c>
      <c r="J39">
        <v>100</v>
      </c>
      <c r="K39">
        <v>100</v>
      </c>
      <c r="O39">
        <f t="shared" si="28"/>
        <v>2827.2</v>
      </c>
      <c r="P39">
        <f t="shared" si="29"/>
        <v>2827.2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92837664</v>
      </c>
      <c r="AB39">
        <f t="shared" si="39"/>
        <v>95</v>
      </c>
      <c r="AC39">
        <f t="shared" si="40"/>
        <v>95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95</v>
      </c>
      <c r="AL39">
        <v>95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72</v>
      </c>
      <c r="BM39">
        <v>500001</v>
      </c>
      <c r="BN39">
        <v>0</v>
      </c>
      <c r="BO39" t="s">
        <v>6</v>
      </c>
      <c r="BP39">
        <v>0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2827.2</v>
      </c>
      <c r="CQ39">
        <f t="shared" si="65"/>
        <v>942.4</v>
      </c>
      <c r="CR39">
        <f t="shared" si="66"/>
        <v>0</v>
      </c>
      <c r="CS39">
        <f t="shared" si="49"/>
        <v>0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 t="shared" si="55"/>
        <v>0</v>
      </c>
      <c r="CZ39">
        <f t="shared" si="56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45</v>
      </c>
      <c r="DW39" t="s">
        <v>45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66696658</v>
      </c>
      <c r="EF39">
        <v>8</v>
      </c>
      <c r="EG39" t="s">
        <v>57</v>
      </c>
      <c r="EH39">
        <v>0</v>
      </c>
      <c r="EI39" t="s">
        <v>6</v>
      </c>
      <c r="EJ39">
        <v>1</v>
      </c>
      <c r="EK39">
        <v>500001</v>
      </c>
      <c r="EL39" t="s">
        <v>58</v>
      </c>
      <c r="EM39" t="s">
        <v>59</v>
      </c>
      <c r="EO39" t="s">
        <v>6</v>
      </c>
      <c r="EQ39">
        <v>0</v>
      </c>
      <c r="ER39">
        <v>95</v>
      </c>
      <c r="ES39">
        <v>95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v>0</v>
      </c>
      <c r="FS39">
        <v>0</v>
      </c>
      <c r="FX39">
        <v>0</v>
      </c>
      <c r="FY39">
        <v>0</v>
      </c>
      <c r="GA39" t="s">
        <v>6</v>
      </c>
      <c r="GD39">
        <v>1</v>
      </c>
      <c r="GF39">
        <v>1666210532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7"/>
        <v>0</v>
      </c>
      <c r="GM39">
        <f t="shared" si="58"/>
        <v>2827.2</v>
      </c>
      <c r="GN39">
        <f t="shared" si="59"/>
        <v>2827.2</v>
      </c>
      <c r="GO39">
        <f t="shared" si="60"/>
        <v>0</v>
      </c>
      <c r="GP39">
        <f t="shared" si="61"/>
        <v>0</v>
      </c>
      <c r="GR39">
        <v>0</v>
      </c>
      <c r="GS39">
        <v>3</v>
      </c>
      <c r="GT39">
        <v>0</v>
      </c>
      <c r="GU39" t="s">
        <v>6</v>
      </c>
      <c r="GV39">
        <f t="shared" si="62"/>
        <v>0</v>
      </c>
      <c r="GW39">
        <v>1</v>
      </c>
      <c r="GX39">
        <f t="shared" si="63"/>
        <v>0</v>
      </c>
      <c r="HA39">
        <v>0</v>
      </c>
      <c r="HB39">
        <v>0</v>
      </c>
      <c r="HC39">
        <f t="shared" si="64"/>
        <v>0</v>
      </c>
      <c r="HE39" t="s">
        <v>6</v>
      </c>
      <c r="HF39" t="s">
        <v>6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21</v>
      </c>
      <c r="E40" t="s">
        <v>73</v>
      </c>
      <c r="F40" t="s">
        <v>54</v>
      </c>
      <c r="G40" t="s">
        <v>55</v>
      </c>
      <c r="H40" t="str">
        <f>'1.Ведомость'!C34</f>
        <v>ШТ</v>
      </c>
      <c r="I40">
        <f>I38*J40</f>
        <v>1</v>
      </c>
      <c r="J40">
        <v>33.333333333333336</v>
      </c>
      <c r="K40">
        <v>33.3333333</v>
      </c>
      <c r="O40">
        <f t="shared" si="28"/>
        <v>233.62</v>
      </c>
      <c r="P40">
        <f t="shared" si="29"/>
        <v>233.62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92837664</v>
      </c>
      <c r="AB40">
        <f t="shared" si="39"/>
        <v>23.55</v>
      </c>
      <c r="AC40">
        <f t="shared" si="40"/>
        <v>23.55</v>
      </c>
      <c r="AD40">
        <f t="shared" si="41"/>
        <v>0</v>
      </c>
      <c r="AE40">
        <f t="shared" si="42"/>
        <v>0</v>
      </c>
      <c r="AF40">
        <f t="shared" si="43"/>
        <v>0</v>
      </c>
      <c r="AG40">
        <f t="shared" si="44"/>
        <v>0</v>
      </c>
      <c r="AH40">
        <f t="shared" si="45"/>
        <v>0</v>
      </c>
      <c r="AI40">
        <f t="shared" si="46"/>
        <v>0</v>
      </c>
      <c r="AJ40">
        <f t="shared" si="47"/>
        <v>0</v>
      </c>
      <c r="AK40">
        <v>23.55</v>
      </c>
      <c r="AL40">
        <v>23.55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56</v>
      </c>
      <c r="BM40">
        <v>500001</v>
      </c>
      <c r="BN40">
        <v>0</v>
      </c>
      <c r="BO40" t="s">
        <v>6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233.62</v>
      </c>
      <c r="CQ40">
        <f t="shared" si="65"/>
        <v>233.61600000000001</v>
      </c>
      <c r="CR40">
        <f t="shared" si="66"/>
        <v>0</v>
      </c>
      <c r="CS40">
        <f t="shared" si="49"/>
        <v>0</v>
      </c>
      <c r="CT40">
        <f t="shared" si="50"/>
        <v>0</v>
      </c>
      <c r="CU40">
        <f t="shared" si="51"/>
        <v>0</v>
      </c>
      <c r="CV40">
        <f t="shared" si="52"/>
        <v>0</v>
      </c>
      <c r="CW40">
        <f t="shared" si="53"/>
        <v>0</v>
      </c>
      <c r="CX40">
        <f t="shared" si="54"/>
        <v>0</v>
      </c>
      <c r="CY40">
        <f t="shared" si="55"/>
        <v>0</v>
      </c>
      <c r="CZ40">
        <f t="shared" si="56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66696658</v>
      </c>
      <c r="EF40">
        <v>8</v>
      </c>
      <c r="EG40" t="s">
        <v>57</v>
      </c>
      <c r="EH40">
        <v>0</v>
      </c>
      <c r="EI40" t="s">
        <v>6</v>
      </c>
      <c r="EJ40">
        <v>1</v>
      </c>
      <c r="EK40">
        <v>500001</v>
      </c>
      <c r="EL40" t="s">
        <v>58</v>
      </c>
      <c r="EM40" t="s">
        <v>59</v>
      </c>
      <c r="EO40" t="s">
        <v>6</v>
      </c>
      <c r="EQ40">
        <v>0</v>
      </c>
      <c r="ER40">
        <v>23.55</v>
      </c>
      <c r="ES40">
        <v>23.55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6</v>
      </c>
      <c r="GD40">
        <v>1</v>
      </c>
      <c r="GF40">
        <v>1610998859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7"/>
        <v>0</v>
      </c>
      <c r="GM40">
        <f t="shared" si="58"/>
        <v>233.62</v>
      </c>
      <c r="GN40">
        <f t="shared" si="59"/>
        <v>233.62</v>
      </c>
      <c r="GO40">
        <f t="shared" si="60"/>
        <v>0</v>
      </c>
      <c r="GP40">
        <f t="shared" si="61"/>
        <v>0</v>
      </c>
      <c r="GR40">
        <v>0</v>
      </c>
      <c r="GS40">
        <v>3</v>
      </c>
      <c r="GT40">
        <v>0</v>
      </c>
      <c r="GU40" t="s">
        <v>6</v>
      </c>
      <c r="GV40">
        <f t="shared" si="62"/>
        <v>0</v>
      </c>
      <c r="GW40">
        <v>1</v>
      </c>
      <c r="GX40">
        <f t="shared" si="63"/>
        <v>0</v>
      </c>
      <c r="HA40">
        <v>0</v>
      </c>
      <c r="HB40">
        <v>0</v>
      </c>
      <c r="HC40">
        <f t="shared" si="64"/>
        <v>0</v>
      </c>
      <c r="HE40" t="s">
        <v>6</v>
      </c>
      <c r="HF40" t="s">
        <v>6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25</v>
      </c>
      <c r="E41" t="s">
        <v>74</v>
      </c>
      <c r="F41" t="s">
        <v>75</v>
      </c>
      <c r="G41" t="s">
        <v>76</v>
      </c>
      <c r="H41" t="str">
        <f>'1.Ведомость'!C35</f>
        <v>ШТ</v>
      </c>
      <c r="I41">
        <f>I38*J41</f>
        <v>-3</v>
      </c>
      <c r="J41">
        <v>-100</v>
      </c>
      <c r="K41">
        <v>-100</v>
      </c>
      <c r="O41">
        <f t="shared" si="28"/>
        <v>-279.74</v>
      </c>
      <c r="P41">
        <f t="shared" si="29"/>
        <v>-279.74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92837664</v>
      </c>
      <c r="AB41">
        <f t="shared" si="39"/>
        <v>9.4</v>
      </c>
      <c r="AC41">
        <f t="shared" si="40"/>
        <v>9.4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9.4</v>
      </c>
      <c r="AL41">
        <v>9.4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77</v>
      </c>
      <c r="BM41">
        <v>500001</v>
      </c>
      <c r="BN41">
        <v>0</v>
      </c>
      <c r="BO41" t="s">
        <v>6</v>
      </c>
      <c r="BP41">
        <v>0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-279.74</v>
      </c>
      <c r="CQ41">
        <f t="shared" si="65"/>
        <v>93.248000000000005</v>
      </c>
      <c r="CR41">
        <f t="shared" si="66"/>
        <v>0</v>
      </c>
      <c r="CS41">
        <f t="shared" si="49"/>
        <v>0</v>
      </c>
      <c r="CT41">
        <f t="shared" si="50"/>
        <v>0</v>
      </c>
      <c r="CU41">
        <f t="shared" si="51"/>
        <v>0</v>
      </c>
      <c r="CV41">
        <f t="shared" si="52"/>
        <v>0</v>
      </c>
      <c r="CW41">
        <f t="shared" si="53"/>
        <v>0</v>
      </c>
      <c r="CX41">
        <f t="shared" si="54"/>
        <v>0</v>
      </c>
      <c r="CY41">
        <f t="shared" si="55"/>
        <v>0</v>
      </c>
      <c r="CZ41">
        <f t="shared" si="56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23</v>
      </c>
      <c r="DW41" t="s">
        <v>23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66696658</v>
      </c>
      <c r="EF41">
        <v>8</v>
      </c>
      <c r="EG41" t="s">
        <v>57</v>
      </c>
      <c r="EH41">
        <v>0</v>
      </c>
      <c r="EI41" t="s">
        <v>6</v>
      </c>
      <c r="EJ41">
        <v>1</v>
      </c>
      <c r="EK41">
        <v>500001</v>
      </c>
      <c r="EL41" t="s">
        <v>58</v>
      </c>
      <c r="EM41" t="s">
        <v>59</v>
      </c>
      <c r="EO41" t="s">
        <v>6</v>
      </c>
      <c r="EQ41">
        <v>32768</v>
      </c>
      <c r="ER41">
        <v>9.4</v>
      </c>
      <c r="ES41">
        <v>9.4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0</v>
      </c>
      <c r="FY41">
        <v>0</v>
      </c>
      <c r="GA41" t="s">
        <v>6</v>
      </c>
      <c r="GD41">
        <v>1</v>
      </c>
      <c r="GF41">
        <v>-538943770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7"/>
        <v>0</v>
      </c>
      <c r="GM41">
        <f t="shared" si="58"/>
        <v>-279.74</v>
      </c>
      <c r="GN41">
        <f t="shared" si="59"/>
        <v>-279.74</v>
      </c>
      <c r="GO41">
        <f t="shared" si="60"/>
        <v>0</v>
      </c>
      <c r="GP41">
        <f t="shared" si="61"/>
        <v>0</v>
      </c>
      <c r="GR41">
        <v>0</v>
      </c>
      <c r="GS41">
        <v>3</v>
      </c>
      <c r="GT41">
        <v>0</v>
      </c>
      <c r="GU41" t="s">
        <v>6</v>
      </c>
      <c r="GV41">
        <f t="shared" si="62"/>
        <v>0</v>
      </c>
      <c r="GW41">
        <v>1</v>
      </c>
      <c r="GX41">
        <f t="shared" si="63"/>
        <v>0</v>
      </c>
      <c r="HA41">
        <v>0</v>
      </c>
      <c r="HB41">
        <v>0</v>
      </c>
      <c r="HC41">
        <f t="shared" si="64"/>
        <v>0</v>
      </c>
      <c r="HE41" t="s">
        <v>6</v>
      </c>
      <c r="HF41" t="s">
        <v>6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ROW(SmtRes!A37)</f>
        <v>37</v>
      </c>
      <c r="D42">
        <f>ROW(EtalonRes!A31)</f>
        <v>31</v>
      </c>
      <c r="E42" t="s">
        <v>78</v>
      </c>
      <c r="F42" t="s">
        <v>79</v>
      </c>
      <c r="G42" t="s">
        <v>80</v>
      </c>
      <c r="H42" t="s">
        <v>23</v>
      </c>
      <c r="I42">
        <v>7</v>
      </c>
      <c r="J42">
        <v>0</v>
      </c>
      <c r="K42">
        <v>7</v>
      </c>
      <c r="O42">
        <f t="shared" si="28"/>
        <v>11483.44</v>
      </c>
      <c r="P42">
        <f t="shared" si="29"/>
        <v>3153.96</v>
      </c>
      <c r="Q42">
        <f t="shared" si="30"/>
        <v>926.54</v>
      </c>
      <c r="R42">
        <f t="shared" si="31"/>
        <v>160.11000000000001</v>
      </c>
      <c r="S42">
        <f t="shared" si="32"/>
        <v>7402.94</v>
      </c>
      <c r="T42">
        <f t="shared" si="33"/>
        <v>0</v>
      </c>
      <c r="U42">
        <f t="shared" si="34"/>
        <v>18.2</v>
      </c>
      <c r="V42">
        <f t="shared" si="35"/>
        <v>0.28000000000000003</v>
      </c>
      <c r="W42">
        <f t="shared" si="36"/>
        <v>0</v>
      </c>
      <c r="X42">
        <f t="shared" si="37"/>
        <v>9151.2900000000009</v>
      </c>
      <c r="Y42">
        <f t="shared" si="38"/>
        <v>5445.4</v>
      </c>
      <c r="AA42">
        <v>92837664</v>
      </c>
      <c r="AB42">
        <f t="shared" si="39"/>
        <v>77.42</v>
      </c>
      <c r="AC42">
        <f t="shared" si="40"/>
        <v>45.42</v>
      </c>
      <c r="AD42">
        <f t="shared" si="41"/>
        <v>8.42</v>
      </c>
      <c r="AE42">
        <f t="shared" si="42"/>
        <v>0.51</v>
      </c>
      <c r="AF42">
        <f t="shared" si="43"/>
        <v>23.58</v>
      </c>
      <c r="AG42">
        <f t="shared" si="44"/>
        <v>0</v>
      </c>
      <c r="AH42">
        <f t="shared" si="45"/>
        <v>2.6</v>
      </c>
      <c r="AI42">
        <f t="shared" si="46"/>
        <v>0.04</v>
      </c>
      <c r="AJ42">
        <f t="shared" si="47"/>
        <v>0</v>
      </c>
      <c r="AK42">
        <v>77.42</v>
      </c>
      <c r="AL42">
        <v>45.42</v>
      </c>
      <c r="AM42">
        <v>8.42</v>
      </c>
      <c r="AN42">
        <v>0.51</v>
      </c>
      <c r="AO42">
        <v>23.58</v>
      </c>
      <c r="AP42">
        <v>0</v>
      </c>
      <c r="AQ42">
        <v>2.6</v>
      </c>
      <c r="AR42">
        <v>0.04</v>
      </c>
      <c r="AS42">
        <v>0</v>
      </c>
      <c r="AT42">
        <v>121</v>
      </c>
      <c r="AU42">
        <v>72</v>
      </c>
      <c r="AV42">
        <v>1</v>
      </c>
      <c r="AW42">
        <v>1</v>
      </c>
      <c r="AZ42">
        <v>1</v>
      </c>
      <c r="BA42">
        <v>44.85</v>
      </c>
      <c r="BB42">
        <v>15.72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0</v>
      </c>
      <c r="BI42">
        <v>1</v>
      </c>
      <c r="BJ42" t="s">
        <v>81</v>
      </c>
      <c r="BM42">
        <v>16001</v>
      </c>
      <c r="BN42">
        <v>0</v>
      </c>
      <c r="BO42" t="s">
        <v>6</v>
      </c>
      <c r="BP42">
        <v>0</v>
      </c>
      <c r="BQ42">
        <v>22</v>
      </c>
      <c r="BR42">
        <v>0</v>
      </c>
      <c r="BS42">
        <v>44.85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121</v>
      </c>
      <c r="CA42">
        <v>72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11483.439999999999</v>
      </c>
      <c r="CQ42">
        <f t="shared" si="65"/>
        <v>450.56639999999999</v>
      </c>
      <c r="CR42">
        <f t="shared" si="66"/>
        <v>132.36240000000001</v>
      </c>
      <c r="CS42">
        <f t="shared" si="49"/>
        <v>22.8735</v>
      </c>
      <c r="CT42">
        <f t="shared" si="50"/>
        <v>1057.5629999999999</v>
      </c>
      <c r="CU42">
        <f t="shared" si="51"/>
        <v>0</v>
      </c>
      <c r="CV42">
        <f t="shared" si="52"/>
        <v>2.6</v>
      </c>
      <c r="CW42">
        <f t="shared" si="53"/>
        <v>0.04</v>
      </c>
      <c r="CX42">
        <f t="shared" si="54"/>
        <v>0</v>
      </c>
      <c r="CY42">
        <f t="shared" si="55"/>
        <v>9151.2904999999992</v>
      </c>
      <c r="CZ42">
        <f t="shared" si="56"/>
        <v>5445.3959999999997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23</v>
      </c>
      <c r="DW42" t="s">
        <v>23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66696433</v>
      </c>
      <c r="EF42">
        <v>22</v>
      </c>
      <c r="EG42" t="s">
        <v>18</v>
      </c>
      <c r="EH42">
        <v>16</v>
      </c>
      <c r="EI42" t="s">
        <v>25</v>
      </c>
      <c r="EJ42">
        <v>1</v>
      </c>
      <c r="EK42">
        <v>16001</v>
      </c>
      <c r="EL42" t="s">
        <v>26</v>
      </c>
      <c r="EM42" t="s">
        <v>27</v>
      </c>
      <c r="EO42" t="s">
        <v>6</v>
      </c>
      <c r="EQ42">
        <v>1310720</v>
      </c>
      <c r="ER42">
        <v>77.42</v>
      </c>
      <c r="ES42">
        <v>45.42</v>
      </c>
      <c r="ET42">
        <v>8.42</v>
      </c>
      <c r="EU42">
        <v>0.51</v>
      </c>
      <c r="EV42">
        <v>23.58</v>
      </c>
      <c r="EW42">
        <v>2.6</v>
      </c>
      <c r="EX42">
        <v>0.04</v>
      </c>
      <c r="EY42">
        <v>0</v>
      </c>
      <c r="FQ42">
        <v>0</v>
      </c>
      <c r="FR42">
        <v>0</v>
      </c>
      <c r="FS42">
        <v>0</v>
      </c>
      <c r="FX42">
        <v>121</v>
      </c>
      <c r="FY42">
        <v>72</v>
      </c>
      <c r="GA42" t="s">
        <v>6</v>
      </c>
      <c r="GD42">
        <v>1</v>
      </c>
      <c r="GF42">
        <v>-1405225631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7"/>
        <v>0</v>
      </c>
      <c r="GM42">
        <f t="shared" si="58"/>
        <v>26080.13</v>
      </c>
      <c r="GN42">
        <f t="shared" si="59"/>
        <v>26080.13</v>
      </c>
      <c r="GO42">
        <f t="shared" si="60"/>
        <v>0</v>
      </c>
      <c r="GP42">
        <f t="shared" si="61"/>
        <v>0</v>
      </c>
      <c r="GR42">
        <v>0</v>
      </c>
      <c r="GS42">
        <v>3</v>
      </c>
      <c r="GT42">
        <v>0</v>
      </c>
      <c r="GU42" t="s">
        <v>6</v>
      </c>
      <c r="GV42">
        <f t="shared" si="62"/>
        <v>0</v>
      </c>
      <c r="GW42">
        <v>1</v>
      </c>
      <c r="GX42">
        <f t="shared" si="63"/>
        <v>0</v>
      </c>
      <c r="HA42">
        <v>0</v>
      </c>
      <c r="HB42">
        <v>0</v>
      </c>
      <c r="HC42">
        <f t="shared" si="64"/>
        <v>0</v>
      </c>
      <c r="HE42" t="s">
        <v>6</v>
      </c>
      <c r="HF42" t="s">
        <v>6</v>
      </c>
      <c r="HM42" t="s">
        <v>6</v>
      </c>
      <c r="HN42" t="s">
        <v>28</v>
      </c>
      <c r="HO42" t="s">
        <v>29</v>
      </c>
      <c r="HP42" t="s">
        <v>25</v>
      </c>
      <c r="HQ42" t="s">
        <v>25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36</v>
      </c>
      <c r="E43" t="s">
        <v>82</v>
      </c>
      <c r="F43" t="s">
        <v>83</v>
      </c>
      <c r="G43" t="s">
        <v>84</v>
      </c>
      <c r="H43" t="str">
        <f>'1.Ведомость'!C37</f>
        <v>ШТ</v>
      </c>
      <c r="I43">
        <f>I42*J43</f>
        <v>7</v>
      </c>
      <c r="J43">
        <v>1</v>
      </c>
      <c r="K43">
        <v>1</v>
      </c>
      <c r="O43">
        <f t="shared" si="28"/>
        <v>121213.08</v>
      </c>
      <c r="P43">
        <f t="shared" si="29"/>
        <v>121213.08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92837664</v>
      </c>
      <c r="AB43">
        <f t="shared" si="39"/>
        <v>1745.58</v>
      </c>
      <c r="AC43">
        <f t="shared" si="40"/>
        <v>1745.58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0</v>
      </c>
      <c r="AK43">
        <v>1745.58</v>
      </c>
      <c r="AL43">
        <v>1745.58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85</v>
      </c>
      <c r="BM43">
        <v>500001</v>
      </c>
      <c r="BN43">
        <v>0</v>
      </c>
      <c r="BO43" t="s">
        <v>6</v>
      </c>
      <c r="BP43">
        <v>0</v>
      </c>
      <c r="BQ43">
        <v>8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121213.08</v>
      </c>
      <c r="CQ43">
        <f t="shared" si="65"/>
        <v>17316.153599999998</v>
      </c>
      <c r="CR43">
        <f t="shared" si="66"/>
        <v>0</v>
      </c>
      <c r="CS43">
        <f t="shared" si="49"/>
        <v>0</v>
      </c>
      <c r="CT43">
        <f t="shared" si="50"/>
        <v>0</v>
      </c>
      <c r="CU43">
        <f t="shared" si="51"/>
        <v>0</v>
      </c>
      <c r="CV43">
        <f t="shared" si="52"/>
        <v>0</v>
      </c>
      <c r="CW43">
        <f t="shared" si="53"/>
        <v>0</v>
      </c>
      <c r="CX43">
        <f t="shared" si="54"/>
        <v>0</v>
      </c>
      <c r="CY43">
        <f t="shared" si="55"/>
        <v>0</v>
      </c>
      <c r="CZ43">
        <f t="shared" si="56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23</v>
      </c>
      <c r="DW43" t="s">
        <v>23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66696658</v>
      </c>
      <c r="EF43">
        <v>8</v>
      </c>
      <c r="EG43" t="s">
        <v>57</v>
      </c>
      <c r="EH43">
        <v>0</v>
      </c>
      <c r="EI43" t="s">
        <v>6</v>
      </c>
      <c r="EJ43">
        <v>1</v>
      </c>
      <c r="EK43">
        <v>500001</v>
      </c>
      <c r="EL43" t="s">
        <v>58</v>
      </c>
      <c r="EM43" t="s">
        <v>59</v>
      </c>
      <c r="EO43" t="s">
        <v>6</v>
      </c>
      <c r="EQ43">
        <v>0</v>
      </c>
      <c r="ER43">
        <v>1745.58</v>
      </c>
      <c r="ES43">
        <v>1745.58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0</v>
      </c>
      <c r="FY43">
        <v>0</v>
      </c>
      <c r="GA43" t="s">
        <v>6</v>
      </c>
      <c r="GD43">
        <v>1</v>
      </c>
      <c r="GF43">
        <v>-5243431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7"/>
        <v>0</v>
      </c>
      <c r="GM43">
        <f t="shared" si="58"/>
        <v>121213.08</v>
      </c>
      <c r="GN43">
        <f t="shared" si="59"/>
        <v>121213.08</v>
      </c>
      <c r="GO43">
        <f t="shared" si="60"/>
        <v>0</v>
      </c>
      <c r="GP43">
        <f t="shared" si="61"/>
        <v>0</v>
      </c>
      <c r="GR43">
        <v>0</v>
      </c>
      <c r="GS43">
        <v>3</v>
      </c>
      <c r="GT43">
        <v>0</v>
      </c>
      <c r="GU43" t="s">
        <v>6</v>
      </c>
      <c r="GV43">
        <f t="shared" si="62"/>
        <v>0</v>
      </c>
      <c r="GW43">
        <v>1</v>
      </c>
      <c r="GX43">
        <f t="shared" si="63"/>
        <v>0</v>
      </c>
      <c r="HA43">
        <v>0</v>
      </c>
      <c r="HB43">
        <v>0</v>
      </c>
      <c r="HC43">
        <f t="shared" si="64"/>
        <v>0</v>
      </c>
      <c r="HE43" t="s">
        <v>6</v>
      </c>
      <c r="HF43" t="s">
        <v>6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5" x14ac:dyDescent="0.2">
      <c r="A44">
        <v>18</v>
      </c>
      <c r="B44">
        <v>1</v>
      </c>
      <c r="C44">
        <v>37</v>
      </c>
      <c r="E44" t="s">
        <v>86</v>
      </c>
      <c r="F44" t="s">
        <v>87</v>
      </c>
      <c r="G44" t="s">
        <v>88</v>
      </c>
      <c r="H44" t="str">
        <f>'1.Ведомость'!C38</f>
        <v>ШТ</v>
      </c>
      <c r="I44">
        <f>I42*J44</f>
        <v>14</v>
      </c>
      <c r="J44">
        <v>2</v>
      </c>
      <c r="K44">
        <v>2</v>
      </c>
      <c r="O44">
        <f t="shared" si="28"/>
        <v>6249.6</v>
      </c>
      <c r="P44">
        <f t="shared" si="29"/>
        <v>6249.6</v>
      </c>
      <c r="Q44">
        <f t="shared" si="30"/>
        <v>0</v>
      </c>
      <c r="R44">
        <f t="shared" si="31"/>
        <v>0</v>
      </c>
      <c r="S44">
        <f t="shared" si="32"/>
        <v>0</v>
      </c>
      <c r="T44">
        <f t="shared" si="33"/>
        <v>0</v>
      </c>
      <c r="U44">
        <f t="shared" si="34"/>
        <v>0</v>
      </c>
      <c r="V44">
        <f t="shared" si="35"/>
        <v>0</v>
      </c>
      <c r="W44">
        <f t="shared" si="36"/>
        <v>0</v>
      </c>
      <c r="X44">
        <f t="shared" si="37"/>
        <v>0</v>
      </c>
      <c r="Y44">
        <f t="shared" si="38"/>
        <v>0</v>
      </c>
      <c r="AA44">
        <v>92837664</v>
      </c>
      <c r="AB44">
        <f t="shared" si="39"/>
        <v>45</v>
      </c>
      <c r="AC44">
        <f t="shared" si="40"/>
        <v>45</v>
      </c>
      <c r="AD44">
        <f t="shared" si="41"/>
        <v>0</v>
      </c>
      <c r="AE44">
        <f t="shared" si="42"/>
        <v>0</v>
      </c>
      <c r="AF44">
        <f t="shared" si="43"/>
        <v>0</v>
      </c>
      <c r="AG44">
        <f t="shared" si="44"/>
        <v>0</v>
      </c>
      <c r="AH44">
        <f t="shared" si="45"/>
        <v>0</v>
      </c>
      <c r="AI44">
        <f t="shared" si="46"/>
        <v>0</v>
      </c>
      <c r="AJ44">
        <f t="shared" si="47"/>
        <v>0</v>
      </c>
      <c r="AK44">
        <v>45</v>
      </c>
      <c r="AL44">
        <v>45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89</v>
      </c>
      <c r="BM44">
        <v>500001</v>
      </c>
      <c r="BN44">
        <v>0</v>
      </c>
      <c r="BO44" t="s">
        <v>6</v>
      </c>
      <c r="BP44">
        <v>0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6249.6</v>
      </c>
      <c r="CQ44">
        <f t="shared" si="65"/>
        <v>446.4</v>
      </c>
      <c r="CR44">
        <f t="shared" si="66"/>
        <v>0</v>
      </c>
      <c r="CS44">
        <f t="shared" si="49"/>
        <v>0</v>
      </c>
      <c r="CT44">
        <f t="shared" si="50"/>
        <v>0</v>
      </c>
      <c r="CU44">
        <f t="shared" si="51"/>
        <v>0</v>
      </c>
      <c r="CV44">
        <f t="shared" si="52"/>
        <v>0</v>
      </c>
      <c r="CW44">
        <f t="shared" si="53"/>
        <v>0</v>
      </c>
      <c r="CX44">
        <f t="shared" si="54"/>
        <v>0</v>
      </c>
      <c r="CY44">
        <f t="shared" si="55"/>
        <v>0</v>
      </c>
      <c r="CZ44">
        <f t="shared" si="56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23</v>
      </c>
      <c r="DW44" t="s">
        <v>23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66696658</v>
      </c>
      <c r="EF44">
        <v>8</v>
      </c>
      <c r="EG44" t="s">
        <v>57</v>
      </c>
      <c r="EH44">
        <v>0</v>
      </c>
      <c r="EI44" t="s">
        <v>6</v>
      </c>
      <c r="EJ44">
        <v>1</v>
      </c>
      <c r="EK44">
        <v>500001</v>
      </c>
      <c r="EL44" t="s">
        <v>58</v>
      </c>
      <c r="EM44" t="s">
        <v>59</v>
      </c>
      <c r="EO44" t="s">
        <v>6</v>
      </c>
      <c r="EQ44">
        <v>0</v>
      </c>
      <c r="ER44">
        <v>45</v>
      </c>
      <c r="ES44">
        <v>45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6</v>
      </c>
      <c r="GD44">
        <v>1</v>
      </c>
      <c r="GF44">
        <v>-874250984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7"/>
        <v>0</v>
      </c>
      <c r="GM44">
        <f t="shared" si="58"/>
        <v>6249.6</v>
      </c>
      <c r="GN44">
        <f t="shared" si="59"/>
        <v>6249.6</v>
      </c>
      <c r="GO44">
        <f t="shared" si="60"/>
        <v>0</v>
      </c>
      <c r="GP44">
        <f t="shared" si="61"/>
        <v>0</v>
      </c>
      <c r="GR44">
        <v>0</v>
      </c>
      <c r="GS44">
        <v>3</v>
      </c>
      <c r="GT44">
        <v>0</v>
      </c>
      <c r="GU44" t="s">
        <v>6</v>
      </c>
      <c r="GV44">
        <f t="shared" si="62"/>
        <v>0</v>
      </c>
      <c r="GW44">
        <v>1</v>
      </c>
      <c r="GX44">
        <f t="shared" si="63"/>
        <v>0</v>
      </c>
      <c r="HA44">
        <v>0</v>
      </c>
      <c r="HB44">
        <v>0</v>
      </c>
      <c r="HC44">
        <f t="shared" si="64"/>
        <v>0</v>
      </c>
      <c r="HE44" t="s">
        <v>6</v>
      </c>
      <c r="HF44" t="s">
        <v>6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5" x14ac:dyDescent="0.2">
      <c r="A45">
        <v>17</v>
      </c>
      <c r="B45">
        <v>1</v>
      </c>
      <c r="C45">
        <f>ROW(SmtRes!A46)</f>
        <v>46</v>
      </c>
      <c r="D45">
        <f>ROW(EtalonRes!A38)</f>
        <v>38</v>
      </c>
      <c r="E45" t="s">
        <v>90</v>
      </c>
      <c r="F45" t="s">
        <v>91</v>
      </c>
      <c r="G45" t="s">
        <v>92</v>
      </c>
      <c r="H45" t="s">
        <v>93</v>
      </c>
      <c r="I45">
        <v>0.2</v>
      </c>
      <c r="J45">
        <v>0</v>
      </c>
      <c r="K45">
        <v>0.2</v>
      </c>
      <c r="O45">
        <f t="shared" si="28"/>
        <v>1846.27</v>
      </c>
      <c r="P45">
        <f t="shared" si="29"/>
        <v>57.56</v>
      </c>
      <c r="Q45">
        <f t="shared" si="30"/>
        <v>430.38</v>
      </c>
      <c r="R45">
        <f t="shared" si="31"/>
        <v>79.03</v>
      </c>
      <c r="S45">
        <f t="shared" si="32"/>
        <v>1358.33</v>
      </c>
      <c r="T45">
        <f t="shared" si="33"/>
        <v>0</v>
      </c>
      <c r="U45">
        <f t="shared" si="34"/>
        <v>3.26</v>
      </c>
      <c r="V45">
        <f t="shared" si="35"/>
        <v>0.14199999999999999</v>
      </c>
      <c r="W45">
        <f t="shared" si="36"/>
        <v>0</v>
      </c>
      <c r="X45">
        <f t="shared" si="37"/>
        <v>1739.21</v>
      </c>
      <c r="Y45">
        <f t="shared" si="38"/>
        <v>1034.9000000000001</v>
      </c>
      <c r="AA45">
        <v>92837664</v>
      </c>
      <c r="AB45">
        <f t="shared" si="39"/>
        <v>317.33</v>
      </c>
      <c r="AC45">
        <f t="shared" si="40"/>
        <v>29.01</v>
      </c>
      <c r="AD45">
        <f t="shared" si="41"/>
        <v>136.88999999999999</v>
      </c>
      <c r="AE45">
        <f t="shared" si="42"/>
        <v>8.81</v>
      </c>
      <c r="AF45">
        <f t="shared" si="43"/>
        <v>151.43</v>
      </c>
      <c r="AG45">
        <f t="shared" si="44"/>
        <v>0</v>
      </c>
      <c r="AH45">
        <f t="shared" si="45"/>
        <v>16.3</v>
      </c>
      <c r="AI45">
        <f t="shared" si="46"/>
        <v>0.71</v>
      </c>
      <c r="AJ45">
        <f t="shared" si="47"/>
        <v>0</v>
      </c>
      <c r="AK45">
        <v>317.33</v>
      </c>
      <c r="AL45">
        <v>29.01</v>
      </c>
      <c r="AM45">
        <v>136.88999999999999</v>
      </c>
      <c r="AN45">
        <v>8.81</v>
      </c>
      <c r="AO45">
        <v>151.43</v>
      </c>
      <c r="AP45">
        <v>0</v>
      </c>
      <c r="AQ45">
        <v>16.3</v>
      </c>
      <c r="AR45">
        <v>0.71</v>
      </c>
      <c r="AS45">
        <v>0</v>
      </c>
      <c r="AT45">
        <v>121</v>
      </c>
      <c r="AU45">
        <v>72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1</v>
      </c>
      <c r="BJ45" t="s">
        <v>94</v>
      </c>
      <c r="BM45">
        <v>18001</v>
      </c>
      <c r="BN45">
        <v>0</v>
      </c>
      <c r="BO45" t="s">
        <v>6</v>
      </c>
      <c r="BP45">
        <v>0</v>
      </c>
      <c r="BQ45">
        <v>22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121</v>
      </c>
      <c r="CA45">
        <v>72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1846.27</v>
      </c>
      <c r="CQ45">
        <f t="shared" si="65"/>
        <v>287.7792</v>
      </c>
      <c r="CR45">
        <f t="shared" si="66"/>
        <v>2151.9107999999997</v>
      </c>
      <c r="CS45">
        <f t="shared" si="49"/>
        <v>395.12850000000003</v>
      </c>
      <c r="CT45">
        <f t="shared" si="50"/>
        <v>6791.6355000000003</v>
      </c>
      <c r="CU45">
        <f t="shared" si="51"/>
        <v>0</v>
      </c>
      <c r="CV45">
        <f t="shared" si="52"/>
        <v>16.3</v>
      </c>
      <c r="CW45">
        <f t="shared" si="53"/>
        <v>0.71</v>
      </c>
      <c r="CX45">
        <f t="shared" si="54"/>
        <v>0</v>
      </c>
      <c r="CY45">
        <f t="shared" si="55"/>
        <v>1739.2056</v>
      </c>
      <c r="CZ45">
        <f t="shared" si="56"/>
        <v>1034.8992000000001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93</v>
      </c>
      <c r="DW45" t="s">
        <v>93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66696436</v>
      </c>
      <c r="EF45">
        <v>22</v>
      </c>
      <c r="EG45" t="s">
        <v>18</v>
      </c>
      <c r="EH45">
        <v>16</v>
      </c>
      <c r="EI45" t="s">
        <v>25</v>
      </c>
      <c r="EJ45">
        <v>1</v>
      </c>
      <c r="EK45">
        <v>18001</v>
      </c>
      <c r="EL45" t="s">
        <v>47</v>
      </c>
      <c r="EM45" t="s">
        <v>48</v>
      </c>
      <c r="EO45" t="s">
        <v>6</v>
      </c>
      <c r="EQ45">
        <v>1310720</v>
      </c>
      <c r="ER45">
        <v>317.33</v>
      </c>
      <c r="ES45">
        <v>29.01</v>
      </c>
      <c r="ET45">
        <v>136.88999999999999</v>
      </c>
      <c r="EU45">
        <v>8.81</v>
      </c>
      <c r="EV45">
        <v>151.43</v>
      </c>
      <c r="EW45">
        <v>16.3</v>
      </c>
      <c r="EX45">
        <v>0.71</v>
      </c>
      <c r="EY45">
        <v>0</v>
      </c>
      <c r="FQ45">
        <v>0</v>
      </c>
      <c r="FR45">
        <v>0</v>
      </c>
      <c r="FS45">
        <v>0</v>
      </c>
      <c r="FX45">
        <v>121</v>
      </c>
      <c r="FY45">
        <v>72</v>
      </c>
      <c r="GA45" t="s">
        <v>6</v>
      </c>
      <c r="GD45">
        <v>1</v>
      </c>
      <c r="GF45">
        <v>-2085072315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57"/>
        <v>0</v>
      </c>
      <c r="GM45">
        <f t="shared" si="58"/>
        <v>4620.38</v>
      </c>
      <c r="GN45">
        <f t="shared" si="59"/>
        <v>4620.38</v>
      </c>
      <c r="GO45">
        <f t="shared" si="60"/>
        <v>0</v>
      </c>
      <c r="GP45">
        <f t="shared" si="61"/>
        <v>0</v>
      </c>
      <c r="GR45">
        <v>0</v>
      </c>
      <c r="GS45">
        <v>3</v>
      </c>
      <c r="GT45">
        <v>0</v>
      </c>
      <c r="GU45" t="s">
        <v>6</v>
      </c>
      <c r="GV45">
        <f t="shared" si="62"/>
        <v>0</v>
      </c>
      <c r="GW45">
        <v>1</v>
      </c>
      <c r="GX45">
        <f t="shared" si="63"/>
        <v>0</v>
      </c>
      <c r="HA45">
        <v>0</v>
      </c>
      <c r="HB45">
        <v>0</v>
      </c>
      <c r="HC45">
        <f t="shared" si="64"/>
        <v>0</v>
      </c>
      <c r="HE45" t="s">
        <v>6</v>
      </c>
      <c r="HF45" t="s">
        <v>6</v>
      </c>
      <c r="HM45" t="s">
        <v>6</v>
      </c>
      <c r="HN45" t="s">
        <v>28</v>
      </c>
      <c r="HO45" t="s">
        <v>29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18</v>
      </c>
      <c r="B46">
        <v>1</v>
      </c>
      <c r="C46">
        <v>45</v>
      </c>
      <c r="E46" t="s">
        <v>95</v>
      </c>
      <c r="F46" t="s">
        <v>96</v>
      </c>
      <c r="G46" t="s">
        <v>97</v>
      </c>
      <c r="H46" t="str">
        <f>'1.Ведомость'!C40</f>
        <v>ШТ</v>
      </c>
      <c r="I46">
        <f>I45*J46</f>
        <v>2</v>
      </c>
      <c r="J46">
        <v>10</v>
      </c>
      <c r="K46">
        <v>10</v>
      </c>
      <c r="O46">
        <f t="shared" si="28"/>
        <v>18407.55</v>
      </c>
      <c r="P46">
        <f t="shared" si="29"/>
        <v>18407.55</v>
      </c>
      <c r="Q46">
        <f t="shared" si="30"/>
        <v>0</v>
      </c>
      <c r="R46">
        <f t="shared" si="31"/>
        <v>0</v>
      </c>
      <c r="S46">
        <f t="shared" si="32"/>
        <v>0</v>
      </c>
      <c r="T46">
        <f t="shared" si="33"/>
        <v>0</v>
      </c>
      <c r="U46">
        <f t="shared" si="34"/>
        <v>0</v>
      </c>
      <c r="V46">
        <f t="shared" si="35"/>
        <v>0</v>
      </c>
      <c r="W46">
        <f t="shared" si="36"/>
        <v>0</v>
      </c>
      <c r="X46">
        <f t="shared" si="37"/>
        <v>0</v>
      </c>
      <c r="Y46">
        <f t="shared" si="38"/>
        <v>0</v>
      </c>
      <c r="AA46">
        <v>92837664</v>
      </c>
      <c r="AB46">
        <f t="shared" si="39"/>
        <v>927.8</v>
      </c>
      <c r="AC46">
        <f t="shared" si="40"/>
        <v>927.8</v>
      </c>
      <c r="AD46">
        <f t="shared" si="41"/>
        <v>0</v>
      </c>
      <c r="AE46">
        <f t="shared" si="42"/>
        <v>0</v>
      </c>
      <c r="AF46">
        <f t="shared" si="43"/>
        <v>0</v>
      </c>
      <c r="AG46">
        <f t="shared" si="44"/>
        <v>0</v>
      </c>
      <c r="AH46">
        <f t="shared" si="45"/>
        <v>0</v>
      </c>
      <c r="AI46">
        <f t="shared" si="46"/>
        <v>0</v>
      </c>
      <c r="AJ46">
        <f t="shared" si="47"/>
        <v>0</v>
      </c>
      <c r="AK46">
        <v>927.8</v>
      </c>
      <c r="AL46">
        <v>927.8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98</v>
      </c>
      <c r="BM46">
        <v>500001</v>
      </c>
      <c r="BN46">
        <v>0</v>
      </c>
      <c r="BO46" t="s">
        <v>6</v>
      </c>
      <c r="BP46">
        <v>0</v>
      </c>
      <c r="BQ46">
        <v>8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0</v>
      </c>
      <c r="CA46">
        <v>0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18407.55</v>
      </c>
      <c r="CQ46">
        <f t="shared" si="65"/>
        <v>9203.7759999999998</v>
      </c>
      <c r="CR46">
        <f t="shared" si="66"/>
        <v>0</v>
      </c>
      <c r="CS46">
        <f t="shared" si="49"/>
        <v>0</v>
      </c>
      <c r="CT46">
        <f t="shared" si="50"/>
        <v>0</v>
      </c>
      <c r="CU46">
        <f t="shared" si="51"/>
        <v>0</v>
      </c>
      <c r="CV46">
        <f t="shared" si="52"/>
        <v>0</v>
      </c>
      <c r="CW46">
        <f t="shared" si="53"/>
        <v>0</v>
      </c>
      <c r="CX46">
        <f t="shared" si="54"/>
        <v>0</v>
      </c>
      <c r="CY46">
        <f t="shared" si="55"/>
        <v>0</v>
      </c>
      <c r="CZ46">
        <f t="shared" si="56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23</v>
      </c>
      <c r="DW46" t="s">
        <v>23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66696658</v>
      </c>
      <c r="EF46">
        <v>8</v>
      </c>
      <c r="EG46" t="s">
        <v>57</v>
      </c>
      <c r="EH46">
        <v>0</v>
      </c>
      <c r="EI46" t="s">
        <v>6</v>
      </c>
      <c r="EJ46">
        <v>1</v>
      </c>
      <c r="EK46">
        <v>500001</v>
      </c>
      <c r="EL46" t="s">
        <v>58</v>
      </c>
      <c r="EM46" t="s">
        <v>59</v>
      </c>
      <c r="EO46" t="s">
        <v>6</v>
      </c>
      <c r="EQ46">
        <v>0</v>
      </c>
      <c r="ER46">
        <v>927.8</v>
      </c>
      <c r="ES46">
        <v>927.8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6</v>
      </c>
      <c r="GD46">
        <v>1</v>
      </c>
      <c r="GF46">
        <v>-1801653990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7"/>
        <v>0</v>
      </c>
      <c r="GM46">
        <f t="shared" si="58"/>
        <v>18407.55</v>
      </c>
      <c r="GN46">
        <f t="shared" si="59"/>
        <v>18407.55</v>
      </c>
      <c r="GO46">
        <f t="shared" si="60"/>
        <v>0</v>
      </c>
      <c r="GP46">
        <f t="shared" si="61"/>
        <v>0</v>
      </c>
      <c r="GR46">
        <v>0</v>
      </c>
      <c r="GS46">
        <v>3</v>
      </c>
      <c r="GT46">
        <v>0</v>
      </c>
      <c r="GU46" t="s">
        <v>6</v>
      </c>
      <c r="GV46">
        <f t="shared" si="62"/>
        <v>0</v>
      </c>
      <c r="GW46">
        <v>1</v>
      </c>
      <c r="GX46">
        <f t="shared" si="63"/>
        <v>0</v>
      </c>
      <c r="HA46">
        <v>0</v>
      </c>
      <c r="HB46">
        <v>0</v>
      </c>
      <c r="HC46">
        <f t="shared" si="64"/>
        <v>0</v>
      </c>
      <c r="HE46" t="s">
        <v>6</v>
      </c>
      <c r="HF46" t="s">
        <v>6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46</v>
      </c>
      <c r="E47" t="s">
        <v>99</v>
      </c>
      <c r="F47" t="s">
        <v>87</v>
      </c>
      <c r="G47" t="s">
        <v>88</v>
      </c>
      <c r="H47" t="str">
        <f>'1.Ведомость'!C41</f>
        <v>ШТ</v>
      </c>
      <c r="I47">
        <f>I45*J47</f>
        <v>2</v>
      </c>
      <c r="J47">
        <v>10</v>
      </c>
      <c r="K47">
        <v>10</v>
      </c>
      <c r="O47">
        <f t="shared" si="28"/>
        <v>892.8</v>
      </c>
      <c r="P47">
        <f t="shared" si="29"/>
        <v>892.8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92837664</v>
      </c>
      <c r="AB47">
        <f t="shared" si="39"/>
        <v>45</v>
      </c>
      <c r="AC47">
        <f t="shared" si="40"/>
        <v>45</v>
      </c>
      <c r="AD47">
        <f t="shared" si="41"/>
        <v>0</v>
      </c>
      <c r="AE47">
        <f t="shared" si="42"/>
        <v>0</v>
      </c>
      <c r="AF47">
        <f t="shared" si="43"/>
        <v>0</v>
      </c>
      <c r="AG47">
        <f t="shared" si="44"/>
        <v>0</v>
      </c>
      <c r="AH47">
        <f t="shared" si="45"/>
        <v>0</v>
      </c>
      <c r="AI47">
        <f t="shared" si="46"/>
        <v>0</v>
      </c>
      <c r="AJ47">
        <f t="shared" si="47"/>
        <v>0</v>
      </c>
      <c r="AK47">
        <v>45</v>
      </c>
      <c r="AL47">
        <v>45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89</v>
      </c>
      <c r="BM47">
        <v>500001</v>
      </c>
      <c r="BN47">
        <v>0</v>
      </c>
      <c r="BO47" t="s">
        <v>6</v>
      </c>
      <c r="BP47">
        <v>0</v>
      </c>
      <c r="BQ47">
        <v>8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0</v>
      </c>
      <c r="CA47">
        <v>0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892.8</v>
      </c>
      <c r="CQ47">
        <f t="shared" si="65"/>
        <v>446.4</v>
      </c>
      <c r="CR47">
        <f t="shared" si="66"/>
        <v>0</v>
      </c>
      <c r="CS47">
        <f t="shared" si="49"/>
        <v>0</v>
      </c>
      <c r="CT47">
        <f t="shared" si="50"/>
        <v>0</v>
      </c>
      <c r="CU47">
        <f t="shared" si="51"/>
        <v>0</v>
      </c>
      <c r="CV47">
        <f t="shared" si="52"/>
        <v>0</v>
      </c>
      <c r="CW47">
        <f t="shared" si="53"/>
        <v>0</v>
      </c>
      <c r="CX47">
        <f t="shared" si="54"/>
        <v>0</v>
      </c>
      <c r="CY47">
        <f t="shared" si="55"/>
        <v>0</v>
      </c>
      <c r="CZ47">
        <f t="shared" si="56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23</v>
      </c>
      <c r="DW47" t="s">
        <v>23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66696658</v>
      </c>
      <c r="EF47">
        <v>8</v>
      </c>
      <c r="EG47" t="s">
        <v>57</v>
      </c>
      <c r="EH47">
        <v>0</v>
      </c>
      <c r="EI47" t="s">
        <v>6</v>
      </c>
      <c r="EJ47">
        <v>1</v>
      </c>
      <c r="EK47">
        <v>500001</v>
      </c>
      <c r="EL47" t="s">
        <v>58</v>
      </c>
      <c r="EM47" t="s">
        <v>59</v>
      </c>
      <c r="EO47" t="s">
        <v>6</v>
      </c>
      <c r="EQ47">
        <v>0</v>
      </c>
      <c r="ER47">
        <v>45</v>
      </c>
      <c r="ES47">
        <v>45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v>0</v>
      </c>
      <c r="FS47">
        <v>0</v>
      </c>
      <c r="FX47">
        <v>0</v>
      </c>
      <c r="FY47">
        <v>0</v>
      </c>
      <c r="GA47" t="s">
        <v>6</v>
      </c>
      <c r="GD47">
        <v>1</v>
      </c>
      <c r="GF47">
        <v>-874250984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57"/>
        <v>0</v>
      </c>
      <c r="GM47">
        <f t="shared" si="58"/>
        <v>892.8</v>
      </c>
      <c r="GN47">
        <f t="shared" si="59"/>
        <v>892.8</v>
      </c>
      <c r="GO47">
        <f t="shared" si="60"/>
        <v>0</v>
      </c>
      <c r="GP47">
        <f t="shared" si="61"/>
        <v>0</v>
      </c>
      <c r="GR47">
        <v>0</v>
      </c>
      <c r="GS47">
        <v>3</v>
      </c>
      <c r="GT47">
        <v>0</v>
      </c>
      <c r="GU47" t="s">
        <v>6</v>
      </c>
      <c r="GV47">
        <f t="shared" si="62"/>
        <v>0</v>
      </c>
      <c r="GW47">
        <v>1</v>
      </c>
      <c r="GX47">
        <f t="shared" si="63"/>
        <v>0</v>
      </c>
      <c r="HA47">
        <v>0</v>
      </c>
      <c r="HB47">
        <v>0</v>
      </c>
      <c r="HC47">
        <f t="shared" si="64"/>
        <v>0</v>
      </c>
      <c r="HE47" t="s">
        <v>6</v>
      </c>
      <c r="HF47" t="s">
        <v>6</v>
      </c>
      <c r="HM47" t="s">
        <v>6</v>
      </c>
      <c r="HN47" t="s">
        <v>6</v>
      </c>
      <c r="HO47" t="s">
        <v>6</v>
      </c>
      <c r="HP47" t="s">
        <v>6</v>
      </c>
      <c r="HQ47" t="s">
        <v>6</v>
      </c>
      <c r="HS47">
        <v>0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100</v>
      </c>
      <c r="F48" t="s">
        <v>101</v>
      </c>
      <c r="G48" t="s">
        <v>102</v>
      </c>
      <c r="H48" t="str">
        <f>'1.Ведомость'!C42</f>
        <v>1000 ШТ</v>
      </c>
      <c r="I48">
        <f>I45*J48</f>
        <v>4.0000000000000001E-3</v>
      </c>
      <c r="J48">
        <v>0.02</v>
      </c>
      <c r="K48">
        <v>0.02</v>
      </c>
      <c r="O48">
        <f t="shared" si="28"/>
        <v>224.19</v>
      </c>
      <c r="P48">
        <f t="shared" si="29"/>
        <v>224.19</v>
      </c>
      <c r="Q48">
        <f t="shared" si="30"/>
        <v>0</v>
      </c>
      <c r="R48">
        <f t="shared" si="31"/>
        <v>0</v>
      </c>
      <c r="S48">
        <f t="shared" si="32"/>
        <v>0</v>
      </c>
      <c r="T48">
        <f t="shared" si="33"/>
        <v>0</v>
      </c>
      <c r="U48">
        <f t="shared" si="34"/>
        <v>0</v>
      </c>
      <c r="V48">
        <f t="shared" si="35"/>
        <v>0</v>
      </c>
      <c r="W48">
        <f t="shared" si="36"/>
        <v>0</v>
      </c>
      <c r="X48">
        <f t="shared" si="37"/>
        <v>0</v>
      </c>
      <c r="Y48">
        <f t="shared" si="38"/>
        <v>0</v>
      </c>
      <c r="AA48">
        <v>92837664</v>
      </c>
      <c r="AB48">
        <f t="shared" si="39"/>
        <v>5650</v>
      </c>
      <c r="AC48">
        <f t="shared" si="40"/>
        <v>5650</v>
      </c>
      <c r="AD48">
        <f t="shared" si="41"/>
        <v>0</v>
      </c>
      <c r="AE48">
        <f t="shared" si="42"/>
        <v>0</v>
      </c>
      <c r="AF48">
        <f t="shared" si="43"/>
        <v>0</v>
      </c>
      <c r="AG48">
        <f t="shared" si="44"/>
        <v>0</v>
      </c>
      <c r="AH48">
        <f t="shared" si="45"/>
        <v>0</v>
      </c>
      <c r="AI48">
        <f t="shared" si="46"/>
        <v>0</v>
      </c>
      <c r="AJ48">
        <f t="shared" si="47"/>
        <v>0</v>
      </c>
      <c r="AK48">
        <v>5650</v>
      </c>
      <c r="AL48">
        <v>5650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3</v>
      </c>
      <c r="BI48">
        <v>1</v>
      </c>
      <c r="BJ48" t="s">
        <v>104</v>
      </c>
      <c r="BM48">
        <v>500001</v>
      </c>
      <c r="BN48">
        <v>0</v>
      </c>
      <c r="BO48" t="s">
        <v>6</v>
      </c>
      <c r="BP48">
        <v>0</v>
      </c>
      <c r="BQ48">
        <v>8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0</v>
      </c>
      <c r="CA48">
        <v>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8"/>
        <v>224.19</v>
      </c>
      <c r="CQ48">
        <f t="shared" si="65"/>
        <v>56048</v>
      </c>
      <c r="CR48">
        <f t="shared" si="66"/>
        <v>0</v>
      </c>
      <c r="CS48">
        <f t="shared" si="49"/>
        <v>0</v>
      </c>
      <c r="CT48">
        <f t="shared" si="50"/>
        <v>0</v>
      </c>
      <c r="CU48">
        <f t="shared" si="51"/>
        <v>0</v>
      </c>
      <c r="CV48">
        <f t="shared" si="52"/>
        <v>0</v>
      </c>
      <c r="CW48">
        <f t="shared" si="53"/>
        <v>0</v>
      </c>
      <c r="CX48">
        <f t="shared" si="54"/>
        <v>0</v>
      </c>
      <c r="CY48">
        <f t="shared" si="55"/>
        <v>0</v>
      </c>
      <c r="CZ48">
        <f t="shared" si="56"/>
        <v>0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103</v>
      </c>
      <c r="DW48" t="s">
        <v>103</v>
      </c>
      <c r="DX48">
        <v>1</v>
      </c>
      <c r="DZ48" t="s">
        <v>6</v>
      </c>
      <c r="EA48" t="s">
        <v>6</v>
      </c>
      <c r="EB48" t="s">
        <v>6</v>
      </c>
      <c r="EC48" t="s">
        <v>6</v>
      </c>
      <c r="EE48">
        <v>66696658</v>
      </c>
      <c r="EF48">
        <v>8</v>
      </c>
      <c r="EG48" t="s">
        <v>57</v>
      </c>
      <c r="EH48">
        <v>0</v>
      </c>
      <c r="EI48" t="s">
        <v>6</v>
      </c>
      <c r="EJ48">
        <v>1</v>
      </c>
      <c r="EK48">
        <v>500001</v>
      </c>
      <c r="EL48" t="s">
        <v>58</v>
      </c>
      <c r="EM48" t="s">
        <v>59</v>
      </c>
      <c r="EO48" t="s">
        <v>6</v>
      </c>
      <c r="EQ48">
        <v>0</v>
      </c>
      <c r="ER48">
        <v>5650</v>
      </c>
      <c r="ES48">
        <v>5650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v>0</v>
      </c>
      <c r="FS48">
        <v>0</v>
      </c>
      <c r="FX48">
        <v>0</v>
      </c>
      <c r="FY48">
        <v>0</v>
      </c>
      <c r="GA48" t="s">
        <v>6</v>
      </c>
      <c r="GD48">
        <v>1</v>
      </c>
      <c r="GF48">
        <v>1870598070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7"/>
        <v>0</v>
      </c>
      <c r="GM48">
        <f t="shared" si="58"/>
        <v>224.19</v>
      </c>
      <c r="GN48">
        <f t="shared" si="59"/>
        <v>224.19</v>
      </c>
      <c r="GO48">
        <f t="shared" si="60"/>
        <v>0</v>
      </c>
      <c r="GP48">
        <f t="shared" si="61"/>
        <v>0</v>
      </c>
      <c r="GR48">
        <v>0</v>
      </c>
      <c r="GS48">
        <v>3</v>
      </c>
      <c r="GT48">
        <v>0</v>
      </c>
      <c r="GU48" t="s">
        <v>6</v>
      </c>
      <c r="GV48">
        <f t="shared" si="62"/>
        <v>0</v>
      </c>
      <c r="GW48">
        <v>1</v>
      </c>
      <c r="GX48">
        <f t="shared" si="63"/>
        <v>0</v>
      </c>
      <c r="HA48">
        <v>0</v>
      </c>
      <c r="HB48">
        <v>0</v>
      </c>
      <c r="HC48">
        <f t="shared" si="64"/>
        <v>0</v>
      </c>
      <c r="HE48" t="s">
        <v>6</v>
      </c>
      <c r="HF48" t="s">
        <v>6</v>
      </c>
      <c r="HM48" t="s">
        <v>6</v>
      </c>
      <c r="HN48" t="s">
        <v>6</v>
      </c>
      <c r="HO48" t="s">
        <v>6</v>
      </c>
      <c r="HP48" t="s">
        <v>6</v>
      </c>
      <c r="HQ48" t="s">
        <v>6</v>
      </c>
      <c r="HS48">
        <v>0</v>
      </c>
      <c r="IK48">
        <v>0</v>
      </c>
    </row>
    <row r="49" spans="1:245" x14ac:dyDescent="0.2">
      <c r="A49">
        <v>17</v>
      </c>
      <c r="B49">
        <v>1</v>
      </c>
      <c r="C49">
        <f>ROW(SmtRes!A55)</f>
        <v>55</v>
      </c>
      <c r="D49">
        <f>ROW(EtalonRes!A45)</f>
        <v>45</v>
      </c>
      <c r="E49" t="s">
        <v>105</v>
      </c>
      <c r="F49" t="s">
        <v>106</v>
      </c>
      <c r="G49" t="s">
        <v>107</v>
      </c>
      <c r="H49" t="s">
        <v>108</v>
      </c>
      <c r="I49">
        <v>2.3699999999999999E-2</v>
      </c>
      <c r="J49">
        <v>0</v>
      </c>
      <c r="K49">
        <v>2.3699999999999999E-2</v>
      </c>
      <c r="O49">
        <f t="shared" si="28"/>
        <v>9825.24</v>
      </c>
      <c r="P49">
        <f t="shared" si="29"/>
        <v>1492.48</v>
      </c>
      <c r="Q49">
        <f t="shared" si="30"/>
        <v>4646.6400000000003</v>
      </c>
      <c r="R49">
        <f t="shared" si="31"/>
        <v>1346.55</v>
      </c>
      <c r="S49">
        <f t="shared" si="32"/>
        <v>3686.12</v>
      </c>
      <c r="T49">
        <f t="shared" si="33"/>
        <v>0</v>
      </c>
      <c r="U49">
        <f t="shared" si="34"/>
        <v>7.41099</v>
      </c>
      <c r="V49">
        <f t="shared" si="35"/>
        <v>2.2306439999999998</v>
      </c>
      <c r="W49">
        <f t="shared" si="36"/>
        <v>0</v>
      </c>
      <c r="X49">
        <f t="shared" si="37"/>
        <v>5888.22</v>
      </c>
      <c r="Y49">
        <f t="shared" si="38"/>
        <v>3724.18</v>
      </c>
      <c r="AA49">
        <v>92837664</v>
      </c>
      <c r="AB49">
        <f t="shared" si="39"/>
        <v>22288.06</v>
      </c>
      <c r="AC49">
        <f t="shared" si="40"/>
        <v>6348.16</v>
      </c>
      <c r="AD49">
        <f t="shared" si="41"/>
        <v>12472.06</v>
      </c>
      <c r="AE49">
        <f t="shared" si="42"/>
        <v>1266.81</v>
      </c>
      <c r="AF49">
        <f t="shared" si="43"/>
        <v>3467.84</v>
      </c>
      <c r="AG49">
        <f t="shared" si="44"/>
        <v>0</v>
      </c>
      <c r="AH49">
        <f t="shared" si="45"/>
        <v>312.7</v>
      </c>
      <c r="AI49">
        <f t="shared" si="46"/>
        <v>94.12</v>
      </c>
      <c r="AJ49">
        <f t="shared" si="47"/>
        <v>0</v>
      </c>
      <c r="AK49">
        <v>22288.06</v>
      </c>
      <c r="AL49">
        <v>6348.16</v>
      </c>
      <c r="AM49">
        <v>12472.06</v>
      </c>
      <c r="AN49">
        <v>1266.81</v>
      </c>
      <c r="AO49">
        <v>3467.84</v>
      </c>
      <c r="AP49">
        <v>0</v>
      </c>
      <c r="AQ49">
        <v>312.7</v>
      </c>
      <c r="AR49">
        <v>94.12</v>
      </c>
      <c r="AS49">
        <v>0</v>
      </c>
      <c r="AT49">
        <v>117</v>
      </c>
      <c r="AU49">
        <v>74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109</v>
      </c>
      <c r="BM49">
        <v>22001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117</v>
      </c>
      <c r="CA49">
        <v>74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48"/>
        <v>9825.2400000000016</v>
      </c>
      <c r="CQ49">
        <f t="shared" si="65"/>
        <v>62973.747199999998</v>
      </c>
      <c r="CR49">
        <f t="shared" si="66"/>
        <v>196060.78320000001</v>
      </c>
      <c r="CS49">
        <f t="shared" si="49"/>
        <v>56816.428500000002</v>
      </c>
      <c r="CT49">
        <f t="shared" si="50"/>
        <v>155532.62400000001</v>
      </c>
      <c r="CU49">
        <f t="shared" si="51"/>
        <v>0</v>
      </c>
      <c r="CV49">
        <f t="shared" si="52"/>
        <v>312.7</v>
      </c>
      <c r="CW49">
        <f t="shared" si="53"/>
        <v>94.12</v>
      </c>
      <c r="CX49">
        <f t="shared" si="54"/>
        <v>0</v>
      </c>
      <c r="CY49">
        <f t="shared" si="55"/>
        <v>5888.2239</v>
      </c>
      <c r="CZ49">
        <f t="shared" si="56"/>
        <v>3724.1758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108</v>
      </c>
      <c r="DW49" t="s">
        <v>108</v>
      </c>
      <c r="DX49">
        <v>1000</v>
      </c>
      <c r="DZ49" t="s">
        <v>6</v>
      </c>
      <c r="EA49" t="s">
        <v>6</v>
      </c>
      <c r="EB49" t="s">
        <v>6</v>
      </c>
      <c r="EC49" t="s">
        <v>6</v>
      </c>
      <c r="EE49">
        <v>66696440</v>
      </c>
      <c r="EF49">
        <v>2</v>
      </c>
      <c r="EG49" t="s">
        <v>110</v>
      </c>
      <c r="EH49">
        <v>18</v>
      </c>
      <c r="EI49" t="s">
        <v>111</v>
      </c>
      <c r="EJ49">
        <v>1</v>
      </c>
      <c r="EK49">
        <v>22001</v>
      </c>
      <c r="EL49" t="s">
        <v>111</v>
      </c>
      <c r="EM49" t="s">
        <v>112</v>
      </c>
      <c r="EO49" t="s">
        <v>6</v>
      </c>
      <c r="EQ49">
        <v>1310720</v>
      </c>
      <c r="ER49">
        <v>22288.06</v>
      </c>
      <c r="ES49">
        <v>6348.16</v>
      </c>
      <c r="ET49">
        <v>12472.06</v>
      </c>
      <c r="EU49">
        <v>1266.81</v>
      </c>
      <c r="EV49">
        <v>3467.84</v>
      </c>
      <c r="EW49">
        <v>312.7</v>
      </c>
      <c r="EX49">
        <v>94.12</v>
      </c>
      <c r="EY49">
        <v>0</v>
      </c>
      <c r="FQ49">
        <v>0</v>
      </c>
      <c r="FR49">
        <v>0</v>
      </c>
      <c r="FS49">
        <v>0</v>
      </c>
      <c r="FX49">
        <v>117</v>
      </c>
      <c r="FY49">
        <v>74</v>
      </c>
      <c r="GA49" t="s">
        <v>6</v>
      </c>
      <c r="GD49">
        <v>1</v>
      </c>
      <c r="GF49">
        <v>1605311973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57"/>
        <v>0</v>
      </c>
      <c r="GM49">
        <f t="shared" si="58"/>
        <v>19437.64</v>
      </c>
      <c r="GN49">
        <f t="shared" si="59"/>
        <v>19437.64</v>
      </c>
      <c r="GO49">
        <f t="shared" si="60"/>
        <v>0</v>
      </c>
      <c r="GP49">
        <f t="shared" si="61"/>
        <v>0</v>
      </c>
      <c r="GR49">
        <v>0</v>
      </c>
      <c r="GS49">
        <v>3</v>
      </c>
      <c r="GT49">
        <v>0</v>
      </c>
      <c r="GU49" t="s">
        <v>6</v>
      </c>
      <c r="GV49">
        <f t="shared" si="62"/>
        <v>0</v>
      </c>
      <c r="GW49">
        <v>1</v>
      </c>
      <c r="GX49">
        <f t="shared" si="63"/>
        <v>0</v>
      </c>
      <c r="HA49">
        <v>0</v>
      </c>
      <c r="HB49">
        <v>0</v>
      </c>
      <c r="HC49">
        <f t="shared" si="64"/>
        <v>0</v>
      </c>
      <c r="HE49" t="s">
        <v>6</v>
      </c>
      <c r="HF49" t="s">
        <v>6</v>
      </c>
      <c r="HM49" t="s">
        <v>6</v>
      </c>
      <c r="HN49" t="s">
        <v>113</v>
      </c>
      <c r="HO49" t="s">
        <v>114</v>
      </c>
      <c r="HP49" t="s">
        <v>111</v>
      </c>
      <c r="HQ49" t="s">
        <v>111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55</v>
      </c>
      <c r="E50" t="s">
        <v>115</v>
      </c>
      <c r="F50" t="s">
        <v>116</v>
      </c>
      <c r="G50" t="s">
        <v>117</v>
      </c>
      <c r="H50" t="str">
        <f>'1.Ведомость'!C44</f>
        <v>ШТ</v>
      </c>
      <c r="I50">
        <f>I49*J50</f>
        <v>4</v>
      </c>
      <c r="J50">
        <v>168.77637130801688</v>
      </c>
      <c r="K50">
        <v>168.77637129999999</v>
      </c>
      <c r="O50">
        <f t="shared" si="28"/>
        <v>6040.88</v>
      </c>
      <c r="P50">
        <f t="shared" si="29"/>
        <v>6040.88</v>
      </c>
      <c r="Q50">
        <f t="shared" si="30"/>
        <v>0</v>
      </c>
      <c r="R50">
        <f t="shared" si="31"/>
        <v>0</v>
      </c>
      <c r="S50">
        <f t="shared" si="32"/>
        <v>0</v>
      </c>
      <c r="T50">
        <f t="shared" si="33"/>
        <v>0</v>
      </c>
      <c r="U50">
        <f t="shared" si="34"/>
        <v>0</v>
      </c>
      <c r="V50">
        <f t="shared" si="35"/>
        <v>0</v>
      </c>
      <c r="W50">
        <f t="shared" si="36"/>
        <v>0</v>
      </c>
      <c r="X50">
        <f t="shared" si="37"/>
        <v>0</v>
      </c>
      <c r="Y50">
        <f t="shared" si="38"/>
        <v>0</v>
      </c>
      <c r="AA50">
        <v>92837664</v>
      </c>
      <c r="AB50">
        <f t="shared" si="39"/>
        <v>152.24</v>
      </c>
      <c r="AC50">
        <f t="shared" si="40"/>
        <v>152.24</v>
      </c>
      <c r="AD50">
        <f t="shared" si="41"/>
        <v>0</v>
      </c>
      <c r="AE50">
        <f t="shared" si="42"/>
        <v>0</v>
      </c>
      <c r="AF50">
        <f t="shared" si="43"/>
        <v>0</v>
      </c>
      <c r="AG50">
        <f t="shared" si="44"/>
        <v>0</v>
      </c>
      <c r="AH50">
        <f t="shared" si="45"/>
        <v>0</v>
      </c>
      <c r="AI50">
        <f t="shared" si="46"/>
        <v>0</v>
      </c>
      <c r="AJ50">
        <f t="shared" si="47"/>
        <v>0</v>
      </c>
      <c r="AK50">
        <v>152.24</v>
      </c>
      <c r="AL50">
        <v>152.24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118</v>
      </c>
      <c r="BM50">
        <v>500001</v>
      </c>
      <c r="BN50">
        <v>0</v>
      </c>
      <c r="BO50" t="s">
        <v>6</v>
      </c>
      <c r="BP50">
        <v>0</v>
      </c>
      <c r="BQ50">
        <v>8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0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48"/>
        <v>6040.88</v>
      </c>
      <c r="CQ50">
        <f t="shared" si="65"/>
        <v>1510.2208000000001</v>
      </c>
      <c r="CR50">
        <f t="shared" si="66"/>
        <v>0</v>
      </c>
      <c r="CS50">
        <f t="shared" si="49"/>
        <v>0</v>
      </c>
      <c r="CT50">
        <f t="shared" si="50"/>
        <v>0</v>
      </c>
      <c r="CU50">
        <f t="shared" si="51"/>
        <v>0</v>
      </c>
      <c r="CV50">
        <f t="shared" si="52"/>
        <v>0</v>
      </c>
      <c r="CW50">
        <f t="shared" si="53"/>
        <v>0</v>
      </c>
      <c r="CX50">
        <f t="shared" si="54"/>
        <v>0</v>
      </c>
      <c r="CY50">
        <f t="shared" si="55"/>
        <v>0</v>
      </c>
      <c r="CZ50">
        <f t="shared" si="56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23</v>
      </c>
      <c r="DW50" t="s">
        <v>23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66696658</v>
      </c>
      <c r="EF50">
        <v>8</v>
      </c>
      <c r="EG50" t="s">
        <v>57</v>
      </c>
      <c r="EH50">
        <v>0</v>
      </c>
      <c r="EI50" t="s">
        <v>6</v>
      </c>
      <c r="EJ50">
        <v>1</v>
      </c>
      <c r="EK50">
        <v>500001</v>
      </c>
      <c r="EL50" t="s">
        <v>58</v>
      </c>
      <c r="EM50" t="s">
        <v>59</v>
      </c>
      <c r="EO50" t="s">
        <v>6</v>
      </c>
      <c r="EQ50">
        <v>0</v>
      </c>
      <c r="ER50">
        <v>152.24</v>
      </c>
      <c r="ES50">
        <v>152.24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6</v>
      </c>
      <c r="GD50">
        <v>1</v>
      </c>
      <c r="GF50">
        <v>-1259640661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57"/>
        <v>0</v>
      </c>
      <c r="GM50">
        <f t="shared" si="58"/>
        <v>6040.88</v>
      </c>
      <c r="GN50">
        <f t="shared" si="59"/>
        <v>6040.88</v>
      </c>
      <c r="GO50">
        <f t="shared" si="60"/>
        <v>0</v>
      </c>
      <c r="GP50">
        <f t="shared" si="61"/>
        <v>0</v>
      </c>
      <c r="GR50">
        <v>0</v>
      </c>
      <c r="GS50">
        <v>3</v>
      </c>
      <c r="GT50">
        <v>0</v>
      </c>
      <c r="GU50" t="s">
        <v>6</v>
      </c>
      <c r="GV50">
        <f t="shared" si="62"/>
        <v>0</v>
      </c>
      <c r="GW50">
        <v>1</v>
      </c>
      <c r="GX50">
        <f t="shared" si="63"/>
        <v>0</v>
      </c>
      <c r="HA50">
        <v>0</v>
      </c>
      <c r="HB50">
        <v>0</v>
      </c>
      <c r="HC50">
        <f t="shared" si="64"/>
        <v>0</v>
      </c>
      <c r="HE50" t="s">
        <v>6</v>
      </c>
      <c r="HF50" t="s">
        <v>6</v>
      </c>
      <c r="HM50" t="s">
        <v>6</v>
      </c>
      <c r="HN50" t="s">
        <v>6</v>
      </c>
      <c r="HO50" t="s">
        <v>6</v>
      </c>
      <c r="HP50" t="s">
        <v>6</v>
      </c>
      <c r="HQ50" t="s">
        <v>6</v>
      </c>
      <c r="HS50">
        <v>0</v>
      </c>
      <c r="IK50">
        <v>0</v>
      </c>
    </row>
    <row r="51" spans="1:245" x14ac:dyDescent="0.2">
      <c r="A51">
        <v>18</v>
      </c>
      <c r="B51">
        <v>1</v>
      </c>
      <c r="C51">
        <v>54</v>
      </c>
      <c r="E51" t="s">
        <v>119</v>
      </c>
      <c r="F51" t="s">
        <v>120</v>
      </c>
      <c r="G51" t="s">
        <v>121</v>
      </c>
      <c r="H51" t="str">
        <f>'1.Ведомость'!C45</f>
        <v>ШТ</v>
      </c>
      <c r="I51">
        <f>I49*J51</f>
        <v>4</v>
      </c>
      <c r="J51">
        <v>168.77637130801688</v>
      </c>
      <c r="K51">
        <v>168.77637129999999</v>
      </c>
      <c r="O51">
        <f t="shared" si="28"/>
        <v>2494.6799999999998</v>
      </c>
      <c r="P51">
        <f t="shared" si="29"/>
        <v>2494.6799999999998</v>
      </c>
      <c r="Q51">
        <f t="shared" si="30"/>
        <v>0</v>
      </c>
      <c r="R51">
        <f t="shared" si="31"/>
        <v>0</v>
      </c>
      <c r="S51">
        <f t="shared" si="32"/>
        <v>0</v>
      </c>
      <c r="T51">
        <f t="shared" si="33"/>
        <v>0</v>
      </c>
      <c r="U51">
        <f t="shared" si="34"/>
        <v>0</v>
      </c>
      <c r="V51">
        <f t="shared" si="35"/>
        <v>0</v>
      </c>
      <c r="W51">
        <f t="shared" si="36"/>
        <v>0</v>
      </c>
      <c r="X51">
        <f t="shared" si="37"/>
        <v>0</v>
      </c>
      <c r="Y51">
        <f t="shared" si="38"/>
        <v>0</v>
      </c>
      <c r="AA51">
        <v>92837664</v>
      </c>
      <c r="AB51">
        <f t="shared" si="39"/>
        <v>62.87</v>
      </c>
      <c r="AC51">
        <f t="shared" si="40"/>
        <v>62.87</v>
      </c>
      <c r="AD51">
        <f t="shared" si="41"/>
        <v>0</v>
      </c>
      <c r="AE51">
        <f t="shared" si="42"/>
        <v>0</v>
      </c>
      <c r="AF51">
        <f t="shared" si="43"/>
        <v>0</v>
      </c>
      <c r="AG51">
        <f t="shared" si="44"/>
        <v>0</v>
      </c>
      <c r="AH51">
        <f t="shared" si="45"/>
        <v>0</v>
      </c>
      <c r="AI51">
        <f t="shared" si="46"/>
        <v>0</v>
      </c>
      <c r="AJ51">
        <f t="shared" si="47"/>
        <v>0</v>
      </c>
      <c r="AK51">
        <v>62.87</v>
      </c>
      <c r="AL51">
        <v>62.87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3</v>
      </c>
      <c r="BI51">
        <v>1</v>
      </c>
      <c r="BJ51" t="s">
        <v>122</v>
      </c>
      <c r="BM51">
        <v>500001</v>
      </c>
      <c r="BN51">
        <v>0</v>
      </c>
      <c r="BO51" t="s">
        <v>6</v>
      </c>
      <c r="BP51">
        <v>0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0</v>
      </c>
      <c r="CA51">
        <v>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48"/>
        <v>2494.6799999999998</v>
      </c>
      <c r="CQ51">
        <f t="shared" si="65"/>
        <v>623.67039999999997</v>
      </c>
      <c r="CR51">
        <f t="shared" si="66"/>
        <v>0</v>
      </c>
      <c r="CS51">
        <f t="shared" si="49"/>
        <v>0</v>
      </c>
      <c r="CT51">
        <f t="shared" si="50"/>
        <v>0</v>
      </c>
      <c r="CU51">
        <f t="shared" si="51"/>
        <v>0</v>
      </c>
      <c r="CV51">
        <f t="shared" si="52"/>
        <v>0</v>
      </c>
      <c r="CW51">
        <f t="shared" si="53"/>
        <v>0</v>
      </c>
      <c r="CX51">
        <f t="shared" si="54"/>
        <v>0</v>
      </c>
      <c r="CY51">
        <f t="shared" si="55"/>
        <v>0</v>
      </c>
      <c r="CZ51">
        <f t="shared" si="56"/>
        <v>0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23</v>
      </c>
      <c r="DW51" t="s">
        <v>23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66696658</v>
      </c>
      <c r="EF51">
        <v>8</v>
      </c>
      <c r="EG51" t="s">
        <v>57</v>
      </c>
      <c r="EH51">
        <v>0</v>
      </c>
      <c r="EI51" t="s">
        <v>6</v>
      </c>
      <c r="EJ51">
        <v>1</v>
      </c>
      <c r="EK51">
        <v>500001</v>
      </c>
      <c r="EL51" t="s">
        <v>58</v>
      </c>
      <c r="EM51" t="s">
        <v>59</v>
      </c>
      <c r="EO51" t="s">
        <v>6</v>
      </c>
      <c r="EQ51">
        <v>0</v>
      </c>
      <c r="ER51">
        <v>62.87</v>
      </c>
      <c r="ES51">
        <v>62.87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6</v>
      </c>
      <c r="GD51">
        <v>1</v>
      </c>
      <c r="GF51">
        <v>636382864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57"/>
        <v>0</v>
      </c>
      <c r="GM51">
        <f t="shared" si="58"/>
        <v>2494.6799999999998</v>
      </c>
      <c r="GN51">
        <f t="shared" si="59"/>
        <v>2494.6799999999998</v>
      </c>
      <c r="GO51">
        <f t="shared" si="60"/>
        <v>0</v>
      </c>
      <c r="GP51">
        <f t="shared" si="61"/>
        <v>0</v>
      </c>
      <c r="GR51">
        <v>0</v>
      </c>
      <c r="GS51">
        <v>3</v>
      </c>
      <c r="GT51">
        <v>0</v>
      </c>
      <c r="GU51" t="s">
        <v>6</v>
      </c>
      <c r="GV51">
        <f t="shared" si="62"/>
        <v>0</v>
      </c>
      <c r="GW51">
        <v>1</v>
      </c>
      <c r="GX51">
        <f t="shared" si="63"/>
        <v>0</v>
      </c>
      <c r="HA51">
        <v>0</v>
      </c>
      <c r="HB51">
        <v>0</v>
      </c>
      <c r="HC51">
        <f t="shared" si="64"/>
        <v>0</v>
      </c>
      <c r="HE51" t="s">
        <v>6</v>
      </c>
      <c r="HF51" t="s">
        <v>6</v>
      </c>
      <c r="HM51" t="s">
        <v>6</v>
      </c>
      <c r="HN51" t="s">
        <v>6</v>
      </c>
      <c r="HO51" t="s">
        <v>6</v>
      </c>
      <c r="HP51" t="s">
        <v>6</v>
      </c>
      <c r="HQ51" t="s">
        <v>6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53</v>
      </c>
      <c r="E52" t="s">
        <v>123</v>
      </c>
      <c r="F52" t="s">
        <v>124</v>
      </c>
      <c r="G52" t="s">
        <v>125</v>
      </c>
      <c r="H52" t="str">
        <f>'1.Ведомость'!C46</f>
        <v>ШТ</v>
      </c>
      <c r="I52">
        <f>I49*J52</f>
        <v>4</v>
      </c>
      <c r="J52">
        <v>168.77637130801688</v>
      </c>
      <c r="K52">
        <v>168.77637129999999</v>
      </c>
      <c r="O52">
        <f t="shared" si="28"/>
        <v>1765.36</v>
      </c>
      <c r="P52">
        <f t="shared" si="29"/>
        <v>1765.36</v>
      </c>
      <c r="Q52">
        <f t="shared" si="30"/>
        <v>0</v>
      </c>
      <c r="R52">
        <f t="shared" si="31"/>
        <v>0</v>
      </c>
      <c r="S52">
        <f t="shared" si="32"/>
        <v>0</v>
      </c>
      <c r="T52">
        <f t="shared" si="33"/>
        <v>0</v>
      </c>
      <c r="U52">
        <f t="shared" si="34"/>
        <v>0</v>
      </c>
      <c r="V52">
        <f t="shared" si="35"/>
        <v>0</v>
      </c>
      <c r="W52">
        <f t="shared" si="36"/>
        <v>0</v>
      </c>
      <c r="X52">
        <f t="shared" si="37"/>
        <v>0</v>
      </c>
      <c r="Y52">
        <f t="shared" si="38"/>
        <v>0</v>
      </c>
      <c r="AA52">
        <v>92837664</v>
      </c>
      <c r="AB52">
        <f t="shared" si="39"/>
        <v>44.49</v>
      </c>
      <c r="AC52">
        <f t="shared" si="40"/>
        <v>44.49</v>
      </c>
      <c r="AD52">
        <f t="shared" si="41"/>
        <v>0</v>
      </c>
      <c r="AE52">
        <f t="shared" si="42"/>
        <v>0</v>
      </c>
      <c r="AF52">
        <f t="shared" si="43"/>
        <v>0</v>
      </c>
      <c r="AG52">
        <f t="shared" si="44"/>
        <v>0</v>
      </c>
      <c r="AH52">
        <f t="shared" si="45"/>
        <v>0</v>
      </c>
      <c r="AI52">
        <f t="shared" si="46"/>
        <v>0</v>
      </c>
      <c r="AJ52">
        <f t="shared" si="47"/>
        <v>0</v>
      </c>
      <c r="AK52">
        <v>44.49</v>
      </c>
      <c r="AL52">
        <v>44.49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126</v>
      </c>
      <c r="BM52">
        <v>500001</v>
      </c>
      <c r="BN52">
        <v>0</v>
      </c>
      <c r="BO52" t="s">
        <v>6</v>
      </c>
      <c r="BP52">
        <v>0</v>
      </c>
      <c r="BQ52">
        <v>8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0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48"/>
        <v>1765.36</v>
      </c>
      <c r="CQ52">
        <f t="shared" si="65"/>
        <v>441.3408</v>
      </c>
      <c r="CR52">
        <f t="shared" si="66"/>
        <v>0</v>
      </c>
      <c r="CS52">
        <f t="shared" si="49"/>
        <v>0</v>
      </c>
      <c r="CT52">
        <f t="shared" si="50"/>
        <v>0</v>
      </c>
      <c r="CU52">
        <f t="shared" si="51"/>
        <v>0</v>
      </c>
      <c r="CV52">
        <f t="shared" si="52"/>
        <v>0</v>
      </c>
      <c r="CW52">
        <f t="shared" si="53"/>
        <v>0</v>
      </c>
      <c r="CX52">
        <f t="shared" si="54"/>
        <v>0</v>
      </c>
      <c r="CY52">
        <f t="shared" si="55"/>
        <v>0</v>
      </c>
      <c r="CZ52">
        <f t="shared" si="56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23</v>
      </c>
      <c r="DW52" t="s">
        <v>23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66696658</v>
      </c>
      <c r="EF52">
        <v>8</v>
      </c>
      <c r="EG52" t="s">
        <v>57</v>
      </c>
      <c r="EH52">
        <v>0</v>
      </c>
      <c r="EI52" t="s">
        <v>6</v>
      </c>
      <c r="EJ52">
        <v>1</v>
      </c>
      <c r="EK52">
        <v>500001</v>
      </c>
      <c r="EL52" t="s">
        <v>58</v>
      </c>
      <c r="EM52" t="s">
        <v>59</v>
      </c>
      <c r="EO52" t="s">
        <v>6</v>
      </c>
      <c r="EQ52">
        <v>0</v>
      </c>
      <c r="ER52">
        <v>44.49</v>
      </c>
      <c r="ES52">
        <v>44.49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0</v>
      </c>
      <c r="FY52">
        <v>0</v>
      </c>
      <c r="GA52" t="s">
        <v>6</v>
      </c>
      <c r="GD52">
        <v>1</v>
      </c>
      <c r="GF52">
        <v>-1116482182</v>
      </c>
      <c r="GG52">
        <v>2</v>
      </c>
      <c r="GH52">
        <v>1</v>
      </c>
      <c r="GI52">
        <v>4</v>
      </c>
      <c r="GJ52">
        <v>0</v>
      </c>
      <c r="GK52">
        <v>0</v>
      </c>
      <c r="GL52">
        <f t="shared" si="57"/>
        <v>0</v>
      </c>
      <c r="GM52">
        <f t="shared" si="58"/>
        <v>1765.36</v>
      </c>
      <c r="GN52">
        <f t="shared" si="59"/>
        <v>1765.36</v>
      </c>
      <c r="GO52">
        <f t="shared" si="60"/>
        <v>0</v>
      </c>
      <c r="GP52">
        <f t="shared" si="61"/>
        <v>0</v>
      </c>
      <c r="GR52">
        <v>0</v>
      </c>
      <c r="GS52">
        <v>3</v>
      </c>
      <c r="GT52">
        <v>0</v>
      </c>
      <c r="GU52" t="s">
        <v>6</v>
      </c>
      <c r="GV52">
        <f t="shared" si="62"/>
        <v>0</v>
      </c>
      <c r="GW52">
        <v>1</v>
      </c>
      <c r="GX52">
        <f t="shared" si="63"/>
        <v>0</v>
      </c>
      <c r="HA52">
        <v>0</v>
      </c>
      <c r="HB52">
        <v>0</v>
      </c>
      <c r="HC52">
        <f t="shared" si="64"/>
        <v>0</v>
      </c>
      <c r="HE52" t="s">
        <v>6</v>
      </c>
      <c r="HF52" t="s">
        <v>6</v>
      </c>
      <c r="HM52" t="s">
        <v>6</v>
      </c>
      <c r="HN52" t="s">
        <v>6</v>
      </c>
      <c r="HO52" t="s">
        <v>6</v>
      </c>
      <c r="HP52" t="s">
        <v>6</v>
      </c>
      <c r="HQ52" t="s">
        <v>6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52</v>
      </c>
      <c r="E53" t="s">
        <v>127</v>
      </c>
      <c r="F53" t="s">
        <v>128</v>
      </c>
      <c r="G53" t="s">
        <v>129</v>
      </c>
      <c r="H53" t="str">
        <f>'1.Ведомость'!C47</f>
        <v>т</v>
      </c>
      <c r="I53">
        <f>I49*J53</f>
        <v>-2.3699999999999999E-2</v>
      </c>
      <c r="J53">
        <v>-1</v>
      </c>
      <c r="K53">
        <v>-1</v>
      </c>
      <c r="O53">
        <f t="shared" si="28"/>
        <v>-1293.07</v>
      </c>
      <c r="P53">
        <f t="shared" si="29"/>
        <v>-1293.07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92837664</v>
      </c>
      <c r="AB53">
        <f t="shared" si="39"/>
        <v>5500</v>
      </c>
      <c r="AC53">
        <f t="shared" si="40"/>
        <v>5500</v>
      </c>
      <c r="AD53">
        <f t="shared" si="41"/>
        <v>0</v>
      </c>
      <c r="AE53">
        <f t="shared" si="42"/>
        <v>0</v>
      </c>
      <c r="AF53">
        <f t="shared" si="43"/>
        <v>0</v>
      </c>
      <c r="AG53">
        <f t="shared" si="44"/>
        <v>0</v>
      </c>
      <c r="AH53">
        <f t="shared" si="45"/>
        <v>0</v>
      </c>
      <c r="AI53">
        <f t="shared" si="46"/>
        <v>0</v>
      </c>
      <c r="AJ53">
        <f t="shared" si="47"/>
        <v>0</v>
      </c>
      <c r="AK53">
        <v>5500</v>
      </c>
      <c r="AL53">
        <v>5500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3</v>
      </c>
      <c r="BI53">
        <v>1</v>
      </c>
      <c r="BJ53" t="s">
        <v>130</v>
      </c>
      <c r="BM53">
        <v>500001</v>
      </c>
      <c r="BN53">
        <v>0</v>
      </c>
      <c r="BO53" t="s">
        <v>6</v>
      </c>
      <c r="BP53">
        <v>0</v>
      </c>
      <c r="BQ53">
        <v>8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0</v>
      </c>
      <c r="CA53">
        <v>0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48"/>
        <v>-1293.07</v>
      </c>
      <c r="CQ53">
        <f t="shared" si="65"/>
        <v>54560</v>
      </c>
      <c r="CR53">
        <f t="shared" si="66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 t="shared" si="55"/>
        <v>0</v>
      </c>
      <c r="CZ53">
        <f t="shared" si="56"/>
        <v>0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108</v>
      </c>
      <c r="DW53" t="s">
        <v>108</v>
      </c>
      <c r="DX53">
        <v>1000</v>
      </c>
      <c r="DZ53" t="s">
        <v>6</v>
      </c>
      <c r="EA53" t="s">
        <v>6</v>
      </c>
      <c r="EB53" t="s">
        <v>6</v>
      </c>
      <c r="EC53" t="s">
        <v>6</v>
      </c>
      <c r="EE53">
        <v>66696658</v>
      </c>
      <c r="EF53">
        <v>8</v>
      </c>
      <c r="EG53" t="s">
        <v>57</v>
      </c>
      <c r="EH53">
        <v>0</v>
      </c>
      <c r="EI53" t="s">
        <v>6</v>
      </c>
      <c r="EJ53">
        <v>1</v>
      </c>
      <c r="EK53">
        <v>500001</v>
      </c>
      <c r="EL53" t="s">
        <v>58</v>
      </c>
      <c r="EM53" t="s">
        <v>59</v>
      </c>
      <c r="EO53" t="s">
        <v>6</v>
      </c>
      <c r="EQ53">
        <v>32768</v>
      </c>
      <c r="ER53">
        <v>5500</v>
      </c>
      <c r="ES53">
        <v>5500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6</v>
      </c>
      <c r="GD53">
        <v>1</v>
      </c>
      <c r="GF53">
        <v>822661031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57"/>
        <v>0</v>
      </c>
      <c r="GM53">
        <f t="shared" si="58"/>
        <v>-1293.07</v>
      </c>
      <c r="GN53">
        <f t="shared" si="59"/>
        <v>-1293.07</v>
      </c>
      <c r="GO53">
        <f t="shared" si="60"/>
        <v>0</v>
      </c>
      <c r="GP53">
        <f t="shared" si="61"/>
        <v>0</v>
      </c>
      <c r="GR53">
        <v>0</v>
      </c>
      <c r="GS53">
        <v>3</v>
      </c>
      <c r="GT53">
        <v>0</v>
      </c>
      <c r="GU53" t="s">
        <v>6</v>
      </c>
      <c r="GV53">
        <f t="shared" si="62"/>
        <v>0</v>
      </c>
      <c r="GW53">
        <v>1</v>
      </c>
      <c r="GX53">
        <f t="shared" si="63"/>
        <v>0</v>
      </c>
      <c r="HA53">
        <v>0</v>
      </c>
      <c r="HB53">
        <v>0</v>
      </c>
      <c r="HC53">
        <f t="shared" si="64"/>
        <v>0</v>
      </c>
      <c r="HE53" t="s">
        <v>6</v>
      </c>
      <c r="HF53" t="s">
        <v>6</v>
      </c>
      <c r="HM53" t="s">
        <v>6</v>
      </c>
      <c r="HN53" t="s">
        <v>6</v>
      </c>
      <c r="HO53" t="s">
        <v>6</v>
      </c>
      <c r="HP53" t="s">
        <v>6</v>
      </c>
      <c r="HQ53" t="s">
        <v>6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ROW(SmtRes!A62)</f>
        <v>62</v>
      </c>
      <c r="D54">
        <f>ROW(EtalonRes!A51)</f>
        <v>51</v>
      </c>
      <c r="E54" t="s">
        <v>131</v>
      </c>
      <c r="F54" t="s">
        <v>132</v>
      </c>
      <c r="G54" t="s">
        <v>133</v>
      </c>
      <c r="H54" t="s">
        <v>23</v>
      </c>
      <c r="I54">
        <v>1</v>
      </c>
      <c r="J54">
        <v>0</v>
      </c>
      <c r="K54">
        <v>1</v>
      </c>
      <c r="O54">
        <f t="shared" si="28"/>
        <v>4513.1099999999997</v>
      </c>
      <c r="P54">
        <f t="shared" si="29"/>
        <v>49.5</v>
      </c>
      <c r="Q54">
        <f t="shared" si="30"/>
        <v>2090.6</v>
      </c>
      <c r="R54">
        <f t="shared" si="31"/>
        <v>714.01</v>
      </c>
      <c r="S54">
        <f t="shared" si="32"/>
        <v>2373.0100000000002</v>
      </c>
      <c r="T54">
        <f t="shared" si="33"/>
        <v>0</v>
      </c>
      <c r="U54">
        <f t="shared" si="34"/>
        <v>5.5</v>
      </c>
      <c r="V54">
        <f t="shared" si="35"/>
        <v>1.19</v>
      </c>
      <c r="W54">
        <f t="shared" si="36"/>
        <v>0</v>
      </c>
      <c r="X54">
        <f t="shared" si="37"/>
        <v>2778.32</v>
      </c>
      <c r="Y54">
        <f t="shared" si="38"/>
        <v>1420.03</v>
      </c>
      <c r="AA54">
        <v>92837664</v>
      </c>
      <c r="AB54">
        <f t="shared" si="39"/>
        <v>190.89</v>
      </c>
      <c r="AC54">
        <f t="shared" si="40"/>
        <v>4.99</v>
      </c>
      <c r="AD54">
        <f t="shared" si="41"/>
        <v>132.99</v>
      </c>
      <c r="AE54">
        <f t="shared" si="42"/>
        <v>15.92</v>
      </c>
      <c r="AF54">
        <f t="shared" si="43"/>
        <v>52.91</v>
      </c>
      <c r="AG54">
        <f t="shared" si="44"/>
        <v>0</v>
      </c>
      <c r="AH54">
        <f t="shared" si="45"/>
        <v>5.5</v>
      </c>
      <c r="AI54">
        <f t="shared" si="46"/>
        <v>1.19</v>
      </c>
      <c r="AJ54">
        <f t="shared" si="47"/>
        <v>0</v>
      </c>
      <c r="AK54">
        <v>190.89</v>
      </c>
      <c r="AL54">
        <v>4.99</v>
      </c>
      <c r="AM54">
        <v>132.99</v>
      </c>
      <c r="AN54">
        <v>15.92</v>
      </c>
      <c r="AO54">
        <v>52.91</v>
      </c>
      <c r="AP54">
        <v>0</v>
      </c>
      <c r="AQ54">
        <v>5.5</v>
      </c>
      <c r="AR54">
        <v>1.19</v>
      </c>
      <c r="AS54">
        <v>0</v>
      </c>
      <c r="AT54">
        <v>90</v>
      </c>
      <c r="AU54">
        <v>46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2</v>
      </c>
      <c r="BJ54" t="s">
        <v>134</v>
      </c>
      <c r="BM54">
        <v>112001</v>
      </c>
      <c r="BN54">
        <v>0</v>
      </c>
      <c r="BO54" t="s">
        <v>6</v>
      </c>
      <c r="BP54">
        <v>0</v>
      </c>
      <c r="BQ54">
        <v>3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90</v>
      </c>
      <c r="CA54">
        <v>46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48"/>
        <v>4513.1100000000006</v>
      </c>
      <c r="CQ54">
        <f t="shared" si="65"/>
        <v>49.500800000000005</v>
      </c>
      <c r="CR54">
        <f t="shared" si="66"/>
        <v>2090.6028000000001</v>
      </c>
      <c r="CS54">
        <f t="shared" si="49"/>
        <v>714.01200000000006</v>
      </c>
      <c r="CT54">
        <f t="shared" si="50"/>
        <v>2373.0135</v>
      </c>
      <c r="CU54">
        <f t="shared" si="51"/>
        <v>0</v>
      </c>
      <c r="CV54">
        <f t="shared" si="52"/>
        <v>5.5</v>
      </c>
      <c r="CW54">
        <f t="shared" si="53"/>
        <v>1.19</v>
      </c>
      <c r="CX54">
        <f t="shared" si="54"/>
        <v>0</v>
      </c>
      <c r="CY54">
        <f t="shared" si="55"/>
        <v>2778.3180000000007</v>
      </c>
      <c r="CZ54">
        <f t="shared" si="56"/>
        <v>1420.0292000000002</v>
      </c>
      <c r="DC54" t="s">
        <v>6</v>
      </c>
      <c r="DD54" t="s">
        <v>6</v>
      </c>
      <c r="DE54" t="s">
        <v>6</v>
      </c>
      <c r="DF54" t="s">
        <v>6</v>
      </c>
      <c r="DG54" t="s">
        <v>6</v>
      </c>
      <c r="DH54" t="s">
        <v>6</v>
      </c>
      <c r="DI54" t="s">
        <v>6</v>
      </c>
      <c r="DJ54" t="s">
        <v>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23</v>
      </c>
      <c r="DW54" t="s">
        <v>23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66696572</v>
      </c>
      <c r="EF54">
        <v>3</v>
      </c>
      <c r="EG54" t="s">
        <v>65</v>
      </c>
      <c r="EH54">
        <v>54</v>
      </c>
      <c r="EI54" t="s">
        <v>66</v>
      </c>
      <c r="EJ54">
        <v>2</v>
      </c>
      <c r="EK54">
        <v>112001</v>
      </c>
      <c r="EL54" t="s">
        <v>66</v>
      </c>
      <c r="EM54" t="s">
        <v>67</v>
      </c>
      <c r="EO54" t="s">
        <v>6</v>
      </c>
      <c r="EQ54">
        <v>1310720</v>
      </c>
      <c r="ER54">
        <v>190.89</v>
      </c>
      <c r="ES54">
        <v>4.99</v>
      </c>
      <c r="ET54">
        <v>132.99</v>
      </c>
      <c r="EU54">
        <v>15.92</v>
      </c>
      <c r="EV54">
        <v>52.91</v>
      </c>
      <c r="EW54">
        <v>5.5</v>
      </c>
      <c r="EX54">
        <v>1.19</v>
      </c>
      <c r="EY54">
        <v>0</v>
      </c>
      <c r="FQ54">
        <v>0</v>
      </c>
      <c r="FR54">
        <v>0</v>
      </c>
      <c r="FS54">
        <v>0</v>
      </c>
      <c r="FX54">
        <v>90</v>
      </c>
      <c r="FY54">
        <v>46</v>
      </c>
      <c r="GA54" t="s">
        <v>6</v>
      </c>
      <c r="GD54">
        <v>1</v>
      </c>
      <c r="GF54">
        <v>-2042393659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57"/>
        <v>0</v>
      </c>
      <c r="GM54">
        <f t="shared" si="58"/>
        <v>8711.4599999999991</v>
      </c>
      <c r="GN54">
        <f t="shared" si="59"/>
        <v>0</v>
      </c>
      <c r="GO54">
        <f t="shared" si="60"/>
        <v>8711.4599999999991</v>
      </c>
      <c r="GP54">
        <f t="shared" si="61"/>
        <v>0</v>
      </c>
      <c r="GR54">
        <v>0</v>
      </c>
      <c r="GS54">
        <v>3</v>
      </c>
      <c r="GT54">
        <v>0</v>
      </c>
      <c r="GU54" t="s">
        <v>6</v>
      </c>
      <c r="GV54">
        <f t="shared" si="62"/>
        <v>0</v>
      </c>
      <c r="GW54">
        <v>1</v>
      </c>
      <c r="GX54">
        <f t="shared" si="63"/>
        <v>0</v>
      </c>
      <c r="HA54">
        <v>0</v>
      </c>
      <c r="HB54">
        <v>0</v>
      </c>
      <c r="HC54">
        <f t="shared" si="64"/>
        <v>0</v>
      </c>
      <c r="HE54" t="s">
        <v>6</v>
      </c>
      <c r="HF54" t="s">
        <v>6</v>
      </c>
      <c r="HM54" t="s">
        <v>6</v>
      </c>
      <c r="HN54" t="s">
        <v>68</v>
      </c>
      <c r="HO54" t="s">
        <v>69</v>
      </c>
      <c r="HP54" t="s">
        <v>66</v>
      </c>
      <c r="HQ54" t="s">
        <v>66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61</v>
      </c>
      <c r="E55" t="s">
        <v>135</v>
      </c>
      <c r="F55" t="s">
        <v>136</v>
      </c>
      <c r="G55" t="s">
        <v>137</v>
      </c>
      <c r="H55" t="str">
        <f>'1.Ведомость'!C49</f>
        <v>ШТ</v>
      </c>
      <c r="I55">
        <f>I54*J55</f>
        <v>1</v>
      </c>
      <c r="J55">
        <v>1</v>
      </c>
      <c r="K55">
        <v>1</v>
      </c>
      <c r="O55">
        <f t="shared" si="28"/>
        <v>169436.87</v>
      </c>
      <c r="P55">
        <f t="shared" si="29"/>
        <v>169436.87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92837664</v>
      </c>
      <c r="AB55">
        <f t="shared" si="39"/>
        <v>26350.99</v>
      </c>
      <c r="AC55">
        <f t="shared" si="40"/>
        <v>26350.99</v>
      </c>
      <c r="AD55">
        <f t="shared" si="41"/>
        <v>0</v>
      </c>
      <c r="AE55">
        <f t="shared" si="42"/>
        <v>0</v>
      </c>
      <c r="AF55">
        <f t="shared" si="43"/>
        <v>0</v>
      </c>
      <c r="AG55">
        <f t="shared" si="44"/>
        <v>0</v>
      </c>
      <c r="AH55">
        <f t="shared" si="45"/>
        <v>0</v>
      </c>
      <c r="AI55">
        <f t="shared" si="46"/>
        <v>0</v>
      </c>
      <c r="AJ55">
        <f t="shared" si="47"/>
        <v>0</v>
      </c>
      <c r="AK55">
        <v>26350.99</v>
      </c>
      <c r="AL55">
        <v>26350.99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6.43</v>
      </c>
      <c r="BD55" t="s">
        <v>6</v>
      </c>
      <c r="BE55" t="s">
        <v>6</v>
      </c>
      <c r="BF55" t="s">
        <v>6</v>
      </c>
      <c r="BG55" t="s">
        <v>6</v>
      </c>
      <c r="BH55">
        <v>3</v>
      </c>
      <c r="BI55">
        <v>3</v>
      </c>
      <c r="BJ55" t="s">
        <v>138</v>
      </c>
      <c r="BM55">
        <v>600001</v>
      </c>
      <c r="BN55">
        <v>0</v>
      </c>
      <c r="BO55" t="s">
        <v>6</v>
      </c>
      <c r="BP55">
        <v>0</v>
      </c>
      <c r="BQ55">
        <v>5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0</v>
      </c>
      <c r="CA55">
        <v>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48"/>
        <v>169436.87</v>
      </c>
      <c r="CQ55">
        <f t="shared" si="65"/>
        <v>169436.86569999999</v>
      </c>
      <c r="CR55">
        <f t="shared" si="66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 t="shared" si="55"/>
        <v>0</v>
      </c>
      <c r="CZ55">
        <f t="shared" si="56"/>
        <v>0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23</v>
      </c>
      <c r="DW55" t="s">
        <v>23</v>
      </c>
      <c r="DX55">
        <v>1</v>
      </c>
      <c r="DZ55" t="s">
        <v>6</v>
      </c>
      <c r="EA55" t="s">
        <v>6</v>
      </c>
      <c r="EB55" t="s">
        <v>6</v>
      </c>
      <c r="EC55" t="s">
        <v>6</v>
      </c>
      <c r="EE55">
        <v>66696662</v>
      </c>
      <c r="EF55">
        <v>5</v>
      </c>
      <c r="EG55" t="s">
        <v>34</v>
      </c>
      <c r="EH55">
        <v>0</v>
      </c>
      <c r="EI55" t="s">
        <v>6</v>
      </c>
      <c r="EJ55">
        <v>3</v>
      </c>
      <c r="EK55">
        <v>600001</v>
      </c>
      <c r="EL55" t="s">
        <v>35</v>
      </c>
      <c r="EM55" t="s">
        <v>36</v>
      </c>
      <c r="EO55" t="s">
        <v>6</v>
      </c>
      <c r="EQ55">
        <v>0</v>
      </c>
      <c r="ER55">
        <v>26350.99</v>
      </c>
      <c r="ES55">
        <v>26350.99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>P55</f>
        <v>169436.87</v>
      </c>
      <c r="FS55">
        <v>0</v>
      </c>
      <c r="FX55">
        <v>0</v>
      </c>
      <c r="FY55">
        <v>0</v>
      </c>
      <c r="GA55" t="s">
        <v>6</v>
      </c>
      <c r="GD55">
        <v>1</v>
      </c>
      <c r="GF55">
        <v>-56103285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57"/>
        <v>0</v>
      </c>
      <c r="GM55">
        <f t="shared" si="58"/>
        <v>169436.87</v>
      </c>
      <c r="GN55">
        <f t="shared" si="59"/>
        <v>0</v>
      </c>
      <c r="GO55">
        <f t="shared" si="60"/>
        <v>0</v>
      </c>
      <c r="GP55">
        <f t="shared" si="61"/>
        <v>0</v>
      </c>
      <c r="GR55">
        <v>0</v>
      </c>
      <c r="GS55">
        <v>3</v>
      </c>
      <c r="GT55">
        <v>0</v>
      </c>
      <c r="GU55" t="s">
        <v>6</v>
      </c>
      <c r="GV55">
        <f t="shared" si="62"/>
        <v>0</v>
      </c>
      <c r="GW55">
        <v>1</v>
      </c>
      <c r="GX55">
        <f t="shared" si="63"/>
        <v>0</v>
      </c>
      <c r="HA55">
        <v>0</v>
      </c>
      <c r="HB55">
        <v>0</v>
      </c>
      <c r="HC55">
        <f t="shared" si="64"/>
        <v>0</v>
      </c>
      <c r="HE55" t="s">
        <v>6</v>
      </c>
      <c r="HF55" t="s">
        <v>6</v>
      </c>
      <c r="HM55" t="s">
        <v>6</v>
      </c>
      <c r="HN55" t="s">
        <v>6</v>
      </c>
      <c r="HO55" t="s">
        <v>6</v>
      </c>
      <c r="HP55" t="s">
        <v>6</v>
      </c>
      <c r="HQ55" t="s">
        <v>6</v>
      </c>
      <c r="HS55">
        <v>0</v>
      </c>
      <c r="IK55">
        <v>0</v>
      </c>
    </row>
    <row r="56" spans="1:245" x14ac:dyDescent="0.2">
      <c r="A56">
        <v>17</v>
      </c>
      <c r="B56">
        <v>1</v>
      </c>
      <c r="C56">
        <f>ROW(SmtRes!A67)</f>
        <v>67</v>
      </c>
      <c r="D56">
        <f>ROW(EtalonRes!A56)</f>
        <v>56</v>
      </c>
      <c r="E56" t="s">
        <v>139</v>
      </c>
      <c r="F56" t="s">
        <v>140</v>
      </c>
      <c r="G56" t="s">
        <v>141</v>
      </c>
      <c r="H56" t="s">
        <v>23</v>
      </c>
      <c r="I56">
        <v>2</v>
      </c>
      <c r="J56">
        <v>0</v>
      </c>
      <c r="K56">
        <v>2</v>
      </c>
      <c r="O56">
        <f t="shared" si="28"/>
        <v>2172.1799999999998</v>
      </c>
      <c r="P56">
        <f t="shared" si="29"/>
        <v>59.32</v>
      </c>
      <c r="Q56">
        <f t="shared" si="30"/>
        <v>1516.35</v>
      </c>
      <c r="R56">
        <f t="shared" si="31"/>
        <v>435.94</v>
      </c>
      <c r="S56">
        <f t="shared" si="32"/>
        <v>596.51</v>
      </c>
      <c r="T56">
        <f t="shared" si="33"/>
        <v>0</v>
      </c>
      <c r="U56">
        <f t="shared" si="34"/>
        <v>1.2</v>
      </c>
      <c r="V56">
        <f t="shared" si="35"/>
        <v>0.72</v>
      </c>
      <c r="W56">
        <f t="shared" si="36"/>
        <v>0</v>
      </c>
      <c r="X56">
        <f t="shared" si="37"/>
        <v>1207.97</v>
      </c>
      <c r="Y56">
        <f t="shared" si="38"/>
        <v>764.01</v>
      </c>
      <c r="AA56">
        <v>92837664</v>
      </c>
      <c r="AB56">
        <f t="shared" si="39"/>
        <v>57.87</v>
      </c>
      <c r="AC56">
        <f t="shared" si="40"/>
        <v>2.99</v>
      </c>
      <c r="AD56">
        <f t="shared" si="41"/>
        <v>48.23</v>
      </c>
      <c r="AE56">
        <f t="shared" si="42"/>
        <v>4.8600000000000003</v>
      </c>
      <c r="AF56">
        <f t="shared" si="43"/>
        <v>6.65</v>
      </c>
      <c r="AG56">
        <f t="shared" si="44"/>
        <v>0</v>
      </c>
      <c r="AH56">
        <f t="shared" si="45"/>
        <v>0.6</v>
      </c>
      <c r="AI56">
        <f t="shared" si="46"/>
        <v>0.36</v>
      </c>
      <c r="AJ56">
        <f t="shared" si="47"/>
        <v>0</v>
      </c>
      <c r="AK56">
        <v>57.87</v>
      </c>
      <c r="AL56">
        <v>2.99</v>
      </c>
      <c r="AM56">
        <v>48.23</v>
      </c>
      <c r="AN56">
        <v>4.8600000000000003</v>
      </c>
      <c r="AO56">
        <v>6.65</v>
      </c>
      <c r="AP56">
        <v>0</v>
      </c>
      <c r="AQ56">
        <v>0.6</v>
      </c>
      <c r="AR56">
        <v>0.36</v>
      </c>
      <c r="AS56">
        <v>0</v>
      </c>
      <c r="AT56">
        <v>117</v>
      </c>
      <c r="AU56">
        <v>74</v>
      </c>
      <c r="AV56">
        <v>1</v>
      </c>
      <c r="AW56">
        <v>1</v>
      </c>
      <c r="AZ56">
        <v>1</v>
      </c>
      <c r="BA56">
        <v>44.85</v>
      </c>
      <c r="BB56">
        <v>15.72</v>
      </c>
      <c r="BC56">
        <v>9.92</v>
      </c>
      <c r="BD56" t="s">
        <v>6</v>
      </c>
      <c r="BE56" t="s">
        <v>6</v>
      </c>
      <c r="BF56" t="s">
        <v>6</v>
      </c>
      <c r="BG56" t="s">
        <v>6</v>
      </c>
      <c r="BH56">
        <v>0</v>
      </c>
      <c r="BI56">
        <v>1</v>
      </c>
      <c r="BJ56" t="s">
        <v>142</v>
      </c>
      <c r="BM56">
        <v>22001</v>
      </c>
      <c r="BN56">
        <v>0</v>
      </c>
      <c r="BO56" t="s">
        <v>6</v>
      </c>
      <c r="BP56">
        <v>0</v>
      </c>
      <c r="BQ56">
        <v>2</v>
      </c>
      <c r="BR56">
        <v>0</v>
      </c>
      <c r="BS56">
        <v>44.85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6</v>
      </c>
      <c r="BZ56">
        <v>117</v>
      </c>
      <c r="CA56">
        <v>74</v>
      </c>
      <c r="CB56" t="s">
        <v>6</v>
      </c>
      <c r="CE56">
        <v>0</v>
      </c>
      <c r="CF56">
        <v>0</v>
      </c>
      <c r="CG56">
        <v>0</v>
      </c>
      <c r="CM56">
        <v>0</v>
      </c>
      <c r="CN56" t="s">
        <v>6</v>
      </c>
      <c r="CO56">
        <v>0</v>
      </c>
      <c r="CP56">
        <f t="shared" si="48"/>
        <v>2172.1799999999998</v>
      </c>
      <c r="CQ56">
        <f t="shared" si="65"/>
        <v>29.660800000000002</v>
      </c>
      <c r="CR56">
        <f t="shared" si="66"/>
        <v>758.17560000000003</v>
      </c>
      <c r="CS56">
        <f t="shared" si="49"/>
        <v>217.97100000000003</v>
      </c>
      <c r="CT56">
        <f t="shared" si="50"/>
        <v>298.2525</v>
      </c>
      <c r="CU56">
        <f t="shared" si="51"/>
        <v>0</v>
      </c>
      <c r="CV56">
        <f t="shared" si="52"/>
        <v>0.6</v>
      </c>
      <c r="CW56">
        <f t="shared" si="53"/>
        <v>0.36</v>
      </c>
      <c r="CX56">
        <f t="shared" si="54"/>
        <v>0</v>
      </c>
      <c r="CY56">
        <f t="shared" si="55"/>
        <v>1207.9665</v>
      </c>
      <c r="CZ56">
        <f t="shared" si="56"/>
        <v>764.01300000000003</v>
      </c>
      <c r="DC56" t="s">
        <v>6</v>
      </c>
      <c r="DD56" t="s">
        <v>6</v>
      </c>
      <c r="DE56" t="s">
        <v>6</v>
      </c>
      <c r="DF56" t="s">
        <v>6</v>
      </c>
      <c r="DG56" t="s">
        <v>6</v>
      </c>
      <c r="DH56" t="s">
        <v>6</v>
      </c>
      <c r="DI56" t="s">
        <v>6</v>
      </c>
      <c r="DJ56" t="s">
        <v>6</v>
      </c>
      <c r="DK56" t="s">
        <v>6</v>
      </c>
      <c r="DL56" t="s">
        <v>6</v>
      </c>
      <c r="DM56" t="s">
        <v>6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23</v>
      </c>
      <c r="DW56" t="s">
        <v>23</v>
      </c>
      <c r="DX56">
        <v>1</v>
      </c>
      <c r="DZ56" t="s">
        <v>6</v>
      </c>
      <c r="EA56" t="s">
        <v>6</v>
      </c>
      <c r="EB56" t="s">
        <v>6</v>
      </c>
      <c r="EC56" t="s">
        <v>6</v>
      </c>
      <c r="EE56">
        <v>66696440</v>
      </c>
      <c r="EF56">
        <v>2</v>
      </c>
      <c r="EG56" t="s">
        <v>110</v>
      </c>
      <c r="EH56">
        <v>18</v>
      </c>
      <c r="EI56" t="s">
        <v>111</v>
      </c>
      <c r="EJ56">
        <v>1</v>
      </c>
      <c r="EK56">
        <v>22001</v>
      </c>
      <c r="EL56" t="s">
        <v>111</v>
      </c>
      <c r="EM56" t="s">
        <v>112</v>
      </c>
      <c r="EO56" t="s">
        <v>6</v>
      </c>
      <c r="EQ56">
        <v>1310720</v>
      </c>
      <c r="ER56">
        <v>57.87</v>
      </c>
      <c r="ES56">
        <v>2.99</v>
      </c>
      <c r="ET56">
        <v>48.23</v>
      </c>
      <c r="EU56">
        <v>4.8600000000000003</v>
      </c>
      <c r="EV56">
        <v>6.65</v>
      </c>
      <c r="EW56">
        <v>0.6</v>
      </c>
      <c r="EX56">
        <v>0.36</v>
      </c>
      <c r="EY56">
        <v>0</v>
      </c>
      <c r="FQ56">
        <v>0</v>
      </c>
      <c r="FR56">
        <v>0</v>
      </c>
      <c r="FS56">
        <v>0</v>
      </c>
      <c r="FX56">
        <v>117</v>
      </c>
      <c r="FY56">
        <v>74</v>
      </c>
      <c r="GA56" t="s">
        <v>6</v>
      </c>
      <c r="GD56">
        <v>1</v>
      </c>
      <c r="GF56">
        <v>-1461826574</v>
      </c>
      <c r="GG56">
        <v>2</v>
      </c>
      <c r="GH56">
        <v>1</v>
      </c>
      <c r="GI56">
        <v>4</v>
      </c>
      <c r="GJ56">
        <v>0</v>
      </c>
      <c r="GK56">
        <v>0</v>
      </c>
      <c r="GL56">
        <f t="shared" si="57"/>
        <v>0</v>
      </c>
      <c r="GM56">
        <f t="shared" si="58"/>
        <v>4144.16</v>
      </c>
      <c r="GN56">
        <f t="shared" si="59"/>
        <v>4144.16</v>
      </c>
      <c r="GO56">
        <f t="shared" si="60"/>
        <v>0</v>
      </c>
      <c r="GP56">
        <f t="shared" si="61"/>
        <v>0</v>
      </c>
      <c r="GR56">
        <v>0</v>
      </c>
      <c r="GS56">
        <v>3</v>
      </c>
      <c r="GT56">
        <v>0</v>
      </c>
      <c r="GU56" t="s">
        <v>6</v>
      </c>
      <c r="GV56">
        <f t="shared" si="62"/>
        <v>0</v>
      </c>
      <c r="GW56">
        <v>1</v>
      </c>
      <c r="GX56">
        <f t="shared" si="63"/>
        <v>0</v>
      </c>
      <c r="HA56">
        <v>0</v>
      </c>
      <c r="HB56">
        <v>0</v>
      </c>
      <c r="HC56">
        <f t="shared" si="64"/>
        <v>0</v>
      </c>
      <c r="HE56" t="s">
        <v>6</v>
      </c>
      <c r="HF56" t="s">
        <v>6</v>
      </c>
      <c r="HM56" t="s">
        <v>6</v>
      </c>
      <c r="HN56" t="s">
        <v>113</v>
      </c>
      <c r="HO56" t="s">
        <v>114</v>
      </c>
      <c r="HP56" t="s">
        <v>111</v>
      </c>
      <c r="HQ56" t="s">
        <v>111</v>
      </c>
      <c r="HS56">
        <v>0</v>
      </c>
      <c r="IK56">
        <v>0</v>
      </c>
    </row>
    <row r="57" spans="1:245" x14ac:dyDescent="0.2">
      <c r="A57">
        <v>18</v>
      </c>
      <c r="B57">
        <v>1</v>
      </c>
      <c r="C57">
        <v>67</v>
      </c>
      <c r="E57" t="s">
        <v>143</v>
      </c>
      <c r="F57" t="s">
        <v>87</v>
      </c>
      <c r="G57" t="s">
        <v>88</v>
      </c>
      <c r="H57" t="str">
        <f>'1.Ведомость'!C51</f>
        <v>ШТ</v>
      </c>
      <c r="I57">
        <f>I56*J57</f>
        <v>2</v>
      </c>
      <c r="J57">
        <v>1</v>
      </c>
      <c r="K57">
        <v>1</v>
      </c>
      <c r="O57">
        <f t="shared" si="28"/>
        <v>892.8</v>
      </c>
      <c r="P57">
        <f t="shared" si="29"/>
        <v>892.8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92837664</v>
      </c>
      <c r="AB57">
        <f t="shared" si="39"/>
        <v>45</v>
      </c>
      <c r="AC57">
        <f t="shared" si="40"/>
        <v>45</v>
      </c>
      <c r="AD57">
        <f t="shared" si="41"/>
        <v>0</v>
      </c>
      <c r="AE57">
        <f t="shared" si="42"/>
        <v>0</v>
      </c>
      <c r="AF57">
        <f t="shared" si="43"/>
        <v>0</v>
      </c>
      <c r="AG57">
        <f t="shared" si="44"/>
        <v>0</v>
      </c>
      <c r="AH57">
        <f t="shared" si="45"/>
        <v>0</v>
      </c>
      <c r="AI57">
        <f t="shared" si="46"/>
        <v>0</v>
      </c>
      <c r="AJ57">
        <f t="shared" si="47"/>
        <v>0</v>
      </c>
      <c r="AK57">
        <v>45</v>
      </c>
      <c r="AL57">
        <v>45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3</v>
      </c>
      <c r="BI57">
        <v>1</v>
      </c>
      <c r="BJ57" t="s">
        <v>89</v>
      </c>
      <c r="BM57">
        <v>500001</v>
      </c>
      <c r="BN57">
        <v>0</v>
      </c>
      <c r="BO57" t="s">
        <v>6</v>
      </c>
      <c r="BP57">
        <v>0</v>
      </c>
      <c r="BQ57">
        <v>8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0</v>
      </c>
      <c r="CA57">
        <v>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si="48"/>
        <v>892.8</v>
      </c>
      <c r="CQ57">
        <f t="shared" si="65"/>
        <v>446.4</v>
      </c>
      <c r="CR57">
        <f t="shared" si="66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 t="shared" si="55"/>
        <v>0</v>
      </c>
      <c r="CZ57">
        <f t="shared" si="56"/>
        <v>0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23</v>
      </c>
      <c r="DW57" t="s">
        <v>23</v>
      </c>
      <c r="DX57">
        <v>1</v>
      </c>
      <c r="DZ57" t="s">
        <v>6</v>
      </c>
      <c r="EA57" t="s">
        <v>6</v>
      </c>
      <c r="EB57" t="s">
        <v>6</v>
      </c>
      <c r="EC57" t="s">
        <v>6</v>
      </c>
      <c r="EE57">
        <v>66696658</v>
      </c>
      <c r="EF57">
        <v>8</v>
      </c>
      <c r="EG57" t="s">
        <v>57</v>
      </c>
      <c r="EH57">
        <v>0</v>
      </c>
      <c r="EI57" t="s">
        <v>6</v>
      </c>
      <c r="EJ57">
        <v>1</v>
      </c>
      <c r="EK57">
        <v>500001</v>
      </c>
      <c r="EL57" t="s">
        <v>58</v>
      </c>
      <c r="EM57" t="s">
        <v>59</v>
      </c>
      <c r="EO57" t="s">
        <v>6</v>
      </c>
      <c r="EQ57">
        <v>0</v>
      </c>
      <c r="ER57">
        <v>45</v>
      </c>
      <c r="ES57">
        <v>45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6</v>
      </c>
      <c r="GD57">
        <v>1</v>
      </c>
      <c r="GF57">
        <v>-874250984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si="57"/>
        <v>0</v>
      </c>
      <c r="GM57">
        <f t="shared" si="58"/>
        <v>892.8</v>
      </c>
      <c r="GN57">
        <f t="shared" si="59"/>
        <v>892.8</v>
      </c>
      <c r="GO57">
        <f t="shared" si="60"/>
        <v>0</v>
      </c>
      <c r="GP57">
        <f t="shared" si="61"/>
        <v>0</v>
      </c>
      <c r="GR57">
        <v>0</v>
      </c>
      <c r="GS57">
        <v>3</v>
      </c>
      <c r="GT57">
        <v>0</v>
      </c>
      <c r="GU57" t="s">
        <v>6</v>
      </c>
      <c r="GV57">
        <f t="shared" si="62"/>
        <v>0</v>
      </c>
      <c r="GW57">
        <v>1</v>
      </c>
      <c r="GX57">
        <f t="shared" si="63"/>
        <v>0</v>
      </c>
      <c r="HA57">
        <v>0</v>
      </c>
      <c r="HB57">
        <v>0</v>
      </c>
      <c r="HC57">
        <f t="shared" si="64"/>
        <v>0</v>
      </c>
      <c r="HE57" t="s">
        <v>6</v>
      </c>
      <c r="HF57" t="s">
        <v>6</v>
      </c>
      <c r="HM57" t="s">
        <v>6</v>
      </c>
      <c r="HN57" t="s">
        <v>6</v>
      </c>
      <c r="HO57" t="s">
        <v>6</v>
      </c>
      <c r="HP57" t="s">
        <v>6</v>
      </c>
      <c r="HQ57" t="s">
        <v>6</v>
      </c>
      <c r="HS57">
        <v>0</v>
      </c>
      <c r="IK57">
        <v>0</v>
      </c>
    </row>
    <row r="58" spans="1:245" x14ac:dyDescent="0.2">
      <c r="A58">
        <v>17</v>
      </c>
      <c r="B58">
        <v>1</v>
      </c>
      <c r="C58">
        <f>ROW(SmtRes!A82)</f>
        <v>82</v>
      </c>
      <c r="D58">
        <f>ROW(EtalonRes!A73)</f>
        <v>73</v>
      </c>
      <c r="E58" t="s">
        <v>144</v>
      </c>
      <c r="F58" t="s">
        <v>145</v>
      </c>
      <c r="G58" t="s">
        <v>146</v>
      </c>
      <c r="H58" t="s">
        <v>147</v>
      </c>
      <c r="I58">
        <v>0.01</v>
      </c>
      <c r="J58">
        <v>0</v>
      </c>
      <c r="K58">
        <v>0.01</v>
      </c>
      <c r="O58">
        <f t="shared" si="28"/>
        <v>155.05000000000001</v>
      </c>
      <c r="P58">
        <f t="shared" si="29"/>
        <v>3.12</v>
      </c>
      <c r="Q58">
        <f t="shared" si="30"/>
        <v>6.53</v>
      </c>
      <c r="R58">
        <f t="shared" si="31"/>
        <v>2.93</v>
      </c>
      <c r="S58">
        <f t="shared" si="32"/>
        <v>145.4</v>
      </c>
      <c r="T58">
        <f t="shared" si="33"/>
        <v>0</v>
      </c>
      <c r="U58">
        <f t="shared" si="34"/>
        <v>0.33700000000000002</v>
      </c>
      <c r="V58">
        <f t="shared" si="35"/>
        <v>5.4000000000000003E-3</v>
      </c>
      <c r="W58">
        <f t="shared" si="36"/>
        <v>0</v>
      </c>
      <c r="X58">
        <f t="shared" si="37"/>
        <v>179.48</v>
      </c>
      <c r="Y58">
        <f t="shared" si="38"/>
        <v>106.8</v>
      </c>
      <c r="AA58">
        <v>92837664</v>
      </c>
      <c r="AB58">
        <f t="shared" si="39"/>
        <v>397.18</v>
      </c>
      <c r="AC58">
        <f t="shared" si="40"/>
        <v>31.45</v>
      </c>
      <c r="AD58">
        <f t="shared" si="41"/>
        <v>41.54</v>
      </c>
      <c r="AE58">
        <f t="shared" si="42"/>
        <v>6.53</v>
      </c>
      <c r="AF58">
        <f t="shared" si="43"/>
        <v>324.19</v>
      </c>
      <c r="AG58">
        <f t="shared" si="44"/>
        <v>0</v>
      </c>
      <c r="AH58">
        <f t="shared" si="45"/>
        <v>33.700000000000003</v>
      </c>
      <c r="AI58">
        <f t="shared" si="46"/>
        <v>0.54</v>
      </c>
      <c r="AJ58">
        <f t="shared" si="47"/>
        <v>0</v>
      </c>
      <c r="AK58">
        <v>397.18</v>
      </c>
      <c r="AL58">
        <v>31.45</v>
      </c>
      <c r="AM58">
        <v>41.54</v>
      </c>
      <c r="AN58">
        <v>6.53</v>
      </c>
      <c r="AO58">
        <v>324.19</v>
      </c>
      <c r="AP58">
        <v>0</v>
      </c>
      <c r="AQ58">
        <v>33.700000000000003</v>
      </c>
      <c r="AR58">
        <v>0.54</v>
      </c>
      <c r="AS58">
        <v>0</v>
      </c>
      <c r="AT58">
        <v>121</v>
      </c>
      <c r="AU58">
        <v>72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148</v>
      </c>
      <c r="BM58">
        <v>16001</v>
      </c>
      <c r="BN58">
        <v>0</v>
      </c>
      <c r="BO58" t="s">
        <v>6</v>
      </c>
      <c r="BP58">
        <v>0</v>
      </c>
      <c r="BQ58">
        <v>22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121</v>
      </c>
      <c r="CA58">
        <v>72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48"/>
        <v>155.05000000000001</v>
      </c>
      <c r="CQ58">
        <f t="shared" si="65"/>
        <v>311.98399999999998</v>
      </c>
      <c r="CR58">
        <f t="shared" si="66"/>
        <v>653.00880000000006</v>
      </c>
      <c r="CS58">
        <f t="shared" si="49"/>
        <v>292.87049999999999</v>
      </c>
      <c r="CT58">
        <f t="shared" si="50"/>
        <v>14539.9215</v>
      </c>
      <c r="CU58">
        <f t="shared" si="51"/>
        <v>0</v>
      </c>
      <c r="CV58">
        <f t="shared" si="52"/>
        <v>33.700000000000003</v>
      </c>
      <c r="CW58">
        <f t="shared" si="53"/>
        <v>0.54</v>
      </c>
      <c r="CX58">
        <f t="shared" si="54"/>
        <v>0</v>
      </c>
      <c r="CY58">
        <f t="shared" si="55"/>
        <v>179.47929999999999</v>
      </c>
      <c r="CZ58">
        <f t="shared" si="56"/>
        <v>106.7976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147</v>
      </c>
      <c r="DW58" t="s">
        <v>147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66696433</v>
      </c>
      <c r="EF58">
        <v>22</v>
      </c>
      <c r="EG58" t="s">
        <v>18</v>
      </c>
      <c r="EH58">
        <v>16</v>
      </c>
      <c r="EI58" t="s">
        <v>25</v>
      </c>
      <c r="EJ58">
        <v>1</v>
      </c>
      <c r="EK58">
        <v>16001</v>
      </c>
      <c r="EL58" t="s">
        <v>26</v>
      </c>
      <c r="EM58" t="s">
        <v>27</v>
      </c>
      <c r="EO58" t="s">
        <v>6</v>
      </c>
      <c r="EQ58">
        <v>1310720</v>
      </c>
      <c r="ER58">
        <v>397.18</v>
      </c>
      <c r="ES58">
        <v>31.45</v>
      </c>
      <c r="ET58">
        <v>41.54</v>
      </c>
      <c r="EU58">
        <v>6.53</v>
      </c>
      <c r="EV58">
        <v>324.19</v>
      </c>
      <c r="EW58">
        <v>33.700000000000003</v>
      </c>
      <c r="EX58">
        <v>0.54</v>
      </c>
      <c r="EY58">
        <v>0</v>
      </c>
      <c r="FQ58">
        <v>0</v>
      </c>
      <c r="FR58">
        <v>0</v>
      </c>
      <c r="FS58">
        <v>0</v>
      </c>
      <c r="FX58">
        <v>121</v>
      </c>
      <c r="FY58">
        <v>72</v>
      </c>
      <c r="GA58" t="s">
        <v>6</v>
      </c>
      <c r="GD58">
        <v>1</v>
      </c>
      <c r="GF58">
        <v>-1615051186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57"/>
        <v>0</v>
      </c>
      <c r="GM58">
        <f t="shared" si="58"/>
        <v>441.33</v>
      </c>
      <c r="GN58">
        <f t="shared" si="59"/>
        <v>441.33</v>
      </c>
      <c r="GO58">
        <f t="shared" si="60"/>
        <v>0</v>
      </c>
      <c r="GP58">
        <f t="shared" si="61"/>
        <v>0</v>
      </c>
      <c r="GR58">
        <v>0</v>
      </c>
      <c r="GS58">
        <v>3</v>
      </c>
      <c r="GT58">
        <v>0</v>
      </c>
      <c r="GU58" t="s">
        <v>6</v>
      </c>
      <c r="GV58">
        <f t="shared" si="62"/>
        <v>0</v>
      </c>
      <c r="GW58">
        <v>1</v>
      </c>
      <c r="GX58">
        <f t="shared" si="63"/>
        <v>0</v>
      </c>
      <c r="HA58">
        <v>0</v>
      </c>
      <c r="HB58">
        <v>0</v>
      </c>
      <c r="HC58">
        <f t="shared" si="64"/>
        <v>0</v>
      </c>
      <c r="HE58" t="s">
        <v>6</v>
      </c>
      <c r="HF58" t="s">
        <v>6</v>
      </c>
      <c r="HM58" t="s">
        <v>6</v>
      </c>
      <c r="HN58" t="s">
        <v>28</v>
      </c>
      <c r="HO58" t="s">
        <v>29</v>
      </c>
      <c r="HP58" t="s">
        <v>25</v>
      </c>
      <c r="HQ58" t="s">
        <v>25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82</v>
      </c>
      <c r="E59" t="s">
        <v>149</v>
      </c>
      <c r="F59" t="s">
        <v>150</v>
      </c>
      <c r="G59" t="s">
        <v>151</v>
      </c>
      <c r="H59" t="str">
        <f>'1.Ведомость'!C53</f>
        <v>м</v>
      </c>
      <c r="I59">
        <f>I58*J59</f>
        <v>1</v>
      </c>
      <c r="J59">
        <v>100</v>
      </c>
      <c r="K59">
        <v>100</v>
      </c>
      <c r="O59">
        <f t="shared" si="28"/>
        <v>280.24</v>
      </c>
      <c r="P59">
        <f t="shared" si="29"/>
        <v>280.24</v>
      </c>
      <c r="Q59">
        <f t="shared" si="30"/>
        <v>0</v>
      </c>
      <c r="R59">
        <f t="shared" si="31"/>
        <v>0</v>
      </c>
      <c r="S59">
        <f t="shared" si="32"/>
        <v>0</v>
      </c>
      <c r="T59">
        <f t="shared" si="33"/>
        <v>0</v>
      </c>
      <c r="U59">
        <f t="shared" si="34"/>
        <v>0</v>
      </c>
      <c r="V59">
        <f t="shared" si="35"/>
        <v>0</v>
      </c>
      <c r="W59">
        <f t="shared" si="36"/>
        <v>0</v>
      </c>
      <c r="X59">
        <f t="shared" si="37"/>
        <v>0</v>
      </c>
      <c r="Y59">
        <f t="shared" si="38"/>
        <v>0</v>
      </c>
      <c r="AA59">
        <v>92837664</v>
      </c>
      <c r="AB59">
        <f t="shared" si="39"/>
        <v>28.25</v>
      </c>
      <c r="AC59">
        <f t="shared" si="40"/>
        <v>28.25</v>
      </c>
      <c r="AD59">
        <f t="shared" si="41"/>
        <v>0</v>
      </c>
      <c r="AE59">
        <f t="shared" si="42"/>
        <v>0</v>
      </c>
      <c r="AF59">
        <f t="shared" si="43"/>
        <v>0</v>
      </c>
      <c r="AG59">
        <f t="shared" si="44"/>
        <v>0</v>
      </c>
      <c r="AH59">
        <f t="shared" si="45"/>
        <v>0</v>
      </c>
      <c r="AI59">
        <f t="shared" si="46"/>
        <v>0</v>
      </c>
      <c r="AJ59">
        <f t="shared" si="47"/>
        <v>0</v>
      </c>
      <c r="AK59">
        <v>28.25</v>
      </c>
      <c r="AL59">
        <v>28.25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153</v>
      </c>
      <c r="BM59">
        <v>500001</v>
      </c>
      <c r="BN59">
        <v>0</v>
      </c>
      <c r="BO59" t="s">
        <v>6</v>
      </c>
      <c r="BP59">
        <v>0</v>
      </c>
      <c r="BQ59">
        <v>8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0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48"/>
        <v>280.24</v>
      </c>
      <c r="CQ59">
        <f t="shared" si="65"/>
        <v>280.24</v>
      </c>
      <c r="CR59">
        <f t="shared" si="66"/>
        <v>0</v>
      </c>
      <c r="CS59">
        <f t="shared" si="49"/>
        <v>0</v>
      </c>
      <c r="CT59">
        <f t="shared" si="50"/>
        <v>0</v>
      </c>
      <c r="CU59">
        <f t="shared" si="51"/>
        <v>0</v>
      </c>
      <c r="CV59">
        <f t="shared" si="52"/>
        <v>0</v>
      </c>
      <c r="CW59">
        <f t="shared" si="53"/>
        <v>0</v>
      </c>
      <c r="CX59">
        <f t="shared" si="54"/>
        <v>0</v>
      </c>
      <c r="CY59">
        <f t="shared" si="55"/>
        <v>0</v>
      </c>
      <c r="CZ59">
        <f t="shared" si="56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1003</v>
      </c>
      <c r="DV59" t="s">
        <v>152</v>
      </c>
      <c r="DW59" t="s">
        <v>152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66696658</v>
      </c>
      <c r="EF59">
        <v>8</v>
      </c>
      <c r="EG59" t="s">
        <v>57</v>
      </c>
      <c r="EH59">
        <v>0</v>
      </c>
      <c r="EI59" t="s">
        <v>6</v>
      </c>
      <c r="EJ59">
        <v>1</v>
      </c>
      <c r="EK59">
        <v>500001</v>
      </c>
      <c r="EL59" t="s">
        <v>58</v>
      </c>
      <c r="EM59" t="s">
        <v>59</v>
      </c>
      <c r="EO59" t="s">
        <v>6</v>
      </c>
      <c r="EQ59">
        <v>0</v>
      </c>
      <c r="ER59">
        <v>28.25</v>
      </c>
      <c r="ES59">
        <v>28.25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6</v>
      </c>
      <c r="GD59">
        <v>1</v>
      </c>
      <c r="GF59">
        <v>-438374013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57"/>
        <v>0</v>
      </c>
      <c r="GM59">
        <f t="shared" si="58"/>
        <v>280.24</v>
      </c>
      <c r="GN59">
        <f t="shared" si="59"/>
        <v>280.24</v>
      </c>
      <c r="GO59">
        <f t="shared" si="60"/>
        <v>0</v>
      </c>
      <c r="GP59">
        <f t="shared" si="61"/>
        <v>0</v>
      </c>
      <c r="GR59">
        <v>0</v>
      </c>
      <c r="GS59">
        <v>3</v>
      </c>
      <c r="GT59">
        <v>0</v>
      </c>
      <c r="GU59" t="s">
        <v>6</v>
      </c>
      <c r="GV59">
        <f t="shared" si="62"/>
        <v>0</v>
      </c>
      <c r="GW59">
        <v>1</v>
      </c>
      <c r="GX59">
        <f t="shared" si="63"/>
        <v>0</v>
      </c>
      <c r="HA59">
        <v>0</v>
      </c>
      <c r="HB59">
        <v>0</v>
      </c>
      <c r="HC59">
        <f t="shared" si="64"/>
        <v>0</v>
      </c>
      <c r="HE59" t="s">
        <v>6</v>
      </c>
      <c r="HF59" t="s">
        <v>6</v>
      </c>
      <c r="HM59" t="s">
        <v>6</v>
      </c>
      <c r="HN59" t="s">
        <v>6</v>
      </c>
      <c r="HO59" t="s">
        <v>6</v>
      </c>
      <c r="HP59" t="s">
        <v>6</v>
      </c>
      <c r="HQ59" t="s">
        <v>6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ROW(SmtRes!A98)</f>
        <v>98</v>
      </c>
      <c r="D60">
        <f>ROW(EtalonRes!A90)</f>
        <v>90</v>
      </c>
      <c r="E60" t="s">
        <v>154</v>
      </c>
      <c r="F60" t="s">
        <v>155</v>
      </c>
      <c r="G60" t="s">
        <v>156</v>
      </c>
      <c r="H60" t="s">
        <v>147</v>
      </c>
      <c r="I60">
        <v>0.01</v>
      </c>
      <c r="J60">
        <v>0</v>
      </c>
      <c r="K60">
        <v>0.01</v>
      </c>
      <c r="O60">
        <f t="shared" si="28"/>
        <v>155.1</v>
      </c>
      <c r="P60">
        <f t="shared" si="29"/>
        <v>3.17</v>
      </c>
      <c r="Q60">
        <f t="shared" si="30"/>
        <v>6.53</v>
      </c>
      <c r="R60">
        <f t="shared" si="31"/>
        <v>2.93</v>
      </c>
      <c r="S60">
        <f t="shared" si="32"/>
        <v>145.4</v>
      </c>
      <c r="T60">
        <f t="shared" si="33"/>
        <v>0</v>
      </c>
      <c r="U60">
        <f t="shared" si="34"/>
        <v>0.33700000000000002</v>
      </c>
      <c r="V60">
        <f t="shared" si="35"/>
        <v>5.4000000000000003E-3</v>
      </c>
      <c r="W60">
        <f t="shared" si="36"/>
        <v>0</v>
      </c>
      <c r="X60">
        <f t="shared" si="37"/>
        <v>179.48</v>
      </c>
      <c r="Y60">
        <f t="shared" si="38"/>
        <v>106.8</v>
      </c>
      <c r="AA60">
        <v>92837664</v>
      </c>
      <c r="AB60">
        <f t="shared" si="39"/>
        <v>397.64</v>
      </c>
      <c r="AC60">
        <f t="shared" si="40"/>
        <v>31.91</v>
      </c>
      <c r="AD60">
        <f t="shared" si="41"/>
        <v>41.54</v>
      </c>
      <c r="AE60">
        <f t="shared" si="42"/>
        <v>6.53</v>
      </c>
      <c r="AF60">
        <f t="shared" si="43"/>
        <v>324.19</v>
      </c>
      <c r="AG60">
        <f t="shared" si="44"/>
        <v>0</v>
      </c>
      <c r="AH60">
        <f t="shared" si="45"/>
        <v>33.700000000000003</v>
      </c>
      <c r="AI60">
        <f t="shared" si="46"/>
        <v>0.54</v>
      </c>
      <c r="AJ60">
        <f t="shared" si="47"/>
        <v>0</v>
      </c>
      <c r="AK60">
        <v>397.64</v>
      </c>
      <c r="AL60">
        <v>31.91</v>
      </c>
      <c r="AM60">
        <v>41.54</v>
      </c>
      <c r="AN60">
        <v>6.53</v>
      </c>
      <c r="AO60">
        <v>324.19</v>
      </c>
      <c r="AP60">
        <v>0</v>
      </c>
      <c r="AQ60">
        <v>33.700000000000003</v>
      </c>
      <c r="AR60">
        <v>0.54</v>
      </c>
      <c r="AS60">
        <v>0</v>
      </c>
      <c r="AT60">
        <v>121</v>
      </c>
      <c r="AU60">
        <v>72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157</v>
      </c>
      <c r="BM60">
        <v>16001</v>
      </c>
      <c r="BN60">
        <v>0</v>
      </c>
      <c r="BO60" t="s">
        <v>6</v>
      </c>
      <c r="BP60">
        <v>0</v>
      </c>
      <c r="BQ60">
        <v>22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121</v>
      </c>
      <c r="CA60">
        <v>72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48"/>
        <v>155.1</v>
      </c>
      <c r="CQ60">
        <f t="shared" si="65"/>
        <v>316.54719999999998</v>
      </c>
      <c r="CR60">
        <f t="shared" si="66"/>
        <v>653.00880000000006</v>
      </c>
      <c r="CS60">
        <f t="shared" si="49"/>
        <v>292.87049999999999</v>
      </c>
      <c r="CT60">
        <f t="shared" si="50"/>
        <v>14539.9215</v>
      </c>
      <c r="CU60">
        <f t="shared" si="51"/>
        <v>0</v>
      </c>
      <c r="CV60">
        <f t="shared" si="52"/>
        <v>33.700000000000003</v>
      </c>
      <c r="CW60">
        <f t="shared" si="53"/>
        <v>0.54</v>
      </c>
      <c r="CX60">
        <f t="shared" si="54"/>
        <v>0</v>
      </c>
      <c r="CY60">
        <f t="shared" si="55"/>
        <v>179.47929999999999</v>
      </c>
      <c r="CZ60">
        <f t="shared" si="56"/>
        <v>106.7976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1003</v>
      </c>
      <c r="DV60" t="s">
        <v>147</v>
      </c>
      <c r="DW60" t="s">
        <v>147</v>
      </c>
      <c r="DX60">
        <v>100</v>
      </c>
      <c r="DZ60" t="s">
        <v>6</v>
      </c>
      <c r="EA60" t="s">
        <v>6</v>
      </c>
      <c r="EB60" t="s">
        <v>6</v>
      </c>
      <c r="EC60" t="s">
        <v>6</v>
      </c>
      <c r="EE60">
        <v>66696433</v>
      </c>
      <c r="EF60">
        <v>22</v>
      </c>
      <c r="EG60" t="s">
        <v>18</v>
      </c>
      <c r="EH60">
        <v>16</v>
      </c>
      <c r="EI60" t="s">
        <v>25</v>
      </c>
      <c r="EJ60">
        <v>1</v>
      </c>
      <c r="EK60">
        <v>16001</v>
      </c>
      <c r="EL60" t="s">
        <v>26</v>
      </c>
      <c r="EM60" t="s">
        <v>27</v>
      </c>
      <c r="EO60" t="s">
        <v>6</v>
      </c>
      <c r="EQ60">
        <v>1310720</v>
      </c>
      <c r="ER60">
        <v>397.64</v>
      </c>
      <c r="ES60">
        <v>31.91</v>
      </c>
      <c r="ET60">
        <v>41.54</v>
      </c>
      <c r="EU60">
        <v>6.53</v>
      </c>
      <c r="EV60">
        <v>324.19</v>
      </c>
      <c r="EW60">
        <v>33.700000000000003</v>
      </c>
      <c r="EX60">
        <v>0.54</v>
      </c>
      <c r="EY60">
        <v>0</v>
      </c>
      <c r="FQ60">
        <v>0</v>
      </c>
      <c r="FR60">
        <v>0</v>
      </c>
      <c r="FS60">
        <v>0</v>
      </c>
      <c r="FX60">
        <v>121</v>
      </c>
      <c r="FY60">
        <v>72</v>
      </c>
      <c r="GA60" t="s">
        <v>6</v>
      </c>
      <c r="GD60">
        <v>1</v>
      </c>
      <c r="GF60">
        <v>-1862163302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57"/>
        <v>0</v>
      </c>
      <c r="GM60">
        <f t="shared" si="58"/>
        <v>441.38</v>
      </c>
      <c r="GN60">
        <f t="shared" si="59"/>
        <v>441.38</v>
      </c>
      <c r="GO60">
        <f t="shared" si="60"/>
        <v>0</v>
      </c>
      <c r="GP60">
        <f t="shared" si="61"/>
        <v>0</v>
      </c>
      <c r="GR60">
        <v>0</v>
      </c>
      <c r="GS60">
        <v>3</v>
      </c>
      <c r="GT60">
        <v>0</v>
      </c>
      <c r="GU60" t="s">
        <v>6</v>
      </c>
      <c r="GV60">
        <f t="shared" si="62"/>
        <v>0</v>
      </c>
      <c r="GW60">
        <v>1</v>
      </c>
      <c r="GX60">
        <f t="shared" si="63"/>
        <v>0</v>
      </c>
      <c r="HA60">
        <v>0</v>
      </c>
      <c r="HB60">
        <v>0</v>
      </c>
      <c r="HC60">
        <f t="shared" si="64"/>
        <v>0</v>
      </c>
      <c r="HE60" t="s">
        <v>6</v>
      </c>
      <c r="HF60" t="s">
        <v>6</v>
      </c>
      <c r="HM60" t="s">
        <v>6</v>
      </c>
      <c r="HN60" t="s">
        <v>28</v>
      </c>
      <c r="HO60" t="s">
        <v>29</v>
      </c>
      <c r="HP60" t="s">
        <v>25</v>
      </c>
      <c r="HQ60" t="s">
        <v>25</v>
      </c>
      <c r="HS60">
        <v>0</v>
      </c>
      <c r="IK60">
        <v>0</v>
      </c>
    </row>
    <row r="61" spans="1:245" x14ac:dyDescent="0.2">
      <c r="A61">
        <v>18</v>
      </c>
      <c r="B61">
        <v>1</v>
      </c>
      <c r="C61">
        <v>98</v>
      </c>
      <c r="E61" t="s">
        <v>158</v>
      </c>
      <c r="F61" t="s">
        <v>159</v>
      </c>
      <c r="G61" t="s">
        <v>160</v>
      </c>
      <c r="H61" t="str">
        <f>'1.Ведомость'!C55</f>
        <v>м</v>
      </c>
      <c r="I61">
        <f>I60*J61</f>
        <v>1</v>
      </c>
      <c r="J61">
        <v>100</v>
      </c>
      <c r="K61">
        <v>100</v>
      </c>
      <c r="O61">
        <f t="shared" si="28"/>
        <v>324.88</v>
      </c>
      <c r="P61">
        <f t="shared" si="29"/>
        <v>324.88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92837664</v>
      </c>
      <c r="AB61">
        <f t="shared" si="39"/>
        <v>32.75</v>
      </c>
      <c r="AC61">
        <f t="shared" si="40"/>
        <v>32.75</v>
      </c>
      <c r="AD61">
        <f t="shared" si="41"/>
        <v>0</v>
      </c>
      <c r="AE61">
        <f t="shared" si="42"/>
        <v>0</v>
      </c>
      <c r="AF61">
        <f t="shared" si="43"/>
        <v>0</v>
      </c>
      <c r="AG61">
        <f t="shared" si="44"/>
        <v>0</v>
      </c>
      <c r="AH61">
        <f t="shared" si="45"/>
        <v>0</v>
      </c>
      <c r="AI61">
        <f t="shared" si="46"/>
        <v>0</v>
      </c>
      <c r="AJ61">
        <f t="shared" si="47"/>
        <v>0</v>
      </c>
      <c r="AK61">
        <v>32.75</v>
      </c>
      <c r="AL61">
        <v>32.75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161</v>
      </c>
      <c r="BM61">
        <v>500001</v>
      </c>
      <c r="BN61">
        <v>0</v>
      </c>
      <c r="BO61" t="s">
        <v>6</v>
      </c>
      <c r="BP61">
        <v>0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0</v>
      </c>
      <c r="CA61">
        <v>0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48"/>
        <v>324.88</v>
      </c>
      <c r="CQ61">
        <f t="shared" si="65"/>
        <v>324.88</v>
      </c>
      <c r="CR61">
        <f t="shared" si="66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 t="shared" si="55"/>
        <v>0</v>
      </c>
      <c r="CZ61">
        <f t="shared" si="56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1003</v>
      </c>
      <c r="DV61" t="s">
        <v>152</v>
      </c>
      <c r="DW61" t="s">
        <v>152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66696658</v>
      </c>
      <c r="EF61">
        <v>8</v>
      </c>
      <c r="EG61" t="s">
        <v>57</v>
      </c>
      <c r="EH61">
        <v>0</v>
      </c>
      <c r="EI61" t="s">
        <v>6</v>
      </c>
      <c r="EJ61">
        <v>1</v>
      </c>
      <c r="EK61">
        <v>500001</v>
      </c>
      <c r="EL61" t="s">
        <v>58</v>
      </c>
      <c r="EM61" t="s">
        <v>59</v>
      </c>
      <c r="EO61" t="s">
        <v>6</v>
      </c>
      <c r="EQ61">
        <v>0</v>
      </c>
      <c r="ER61">
        <v>32.75</v>
      </c>
      <c r="ES61">
        <v>32.75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6</v>
      </c>
      <c r="GD61">
        <v>1</v>
      </c>
      <c r="GF61">
        <v>1401561476</v>
      </c>
      <c r="GG61">
        <v>2</v>
      </c>
      <c r="GH61">
        <v>1</v>
      </c>
      <c r="GI61">
        <v>4</v>
      </c>
      <c r="GJ61">
        <v>0</v>
      </c>
      <c r="GK61">
        <v>0</v>
      </c>
      <c r="GL61">
        <f t="shared" si="57"/>
        <v>0</v>
      </c>
      <c r="GM61">
        <f t="shared" si="58"/>
        <v>324.88</v>
      </c>
      <c r="GN61">
        <f t="shared" si="59"/>
        <v>324.88</v>
      </c>
      <c r="GO61">
        <f t="shared" si="60"/>
        <v>0</v>
      </c>
      <c r="GP61">
        <f t="shared" si="61"/>
        <v>0</v>
      </c>
      <c r="GR61">
        <v>0</v>
      </c>
      <c r="GS61">
        <v>3</v>
      </c>
      <c r="GT61">
        <v>0</v>
      </c>
      <c r="GU61" t="s">
        <v>6</v>
      </c>
      <c r="GV61">
        <f t="shared" si="62"/>
        <v>0</v>
      </c>
      <c r="GW61">
        <v>1</v>
      </c>
      <c r="GX61">
        <f t="shared" si="63"/>
        <v>0</v>
      </c>
      <c r="HA61">
        <v>0</v>
      </c>
      <c r="HB61">
        <v>0</v>
      </c>
      <c r="HC61">
        <f t="shared" si="64"/>
        <v>0</v>
      </c>
      <c r="HE61" t="s">
        <v>6</v>
      </c>
      <c r="HF61" t="s">
        <v>6</v>
      </c>
      <c r="HM61" t="s">
        <v>6</v>
      </c>
      <c r="HN61" t="s">
        <v>6</v>
      </c>
      <c r="HO61" t="s">
        <v>6</v>
      </c>
      <c r="HP61" t="s">
        <v>6</v>
      </c>
      <c r="HQ61" t="s">
        <v>6</v>
      </c>
      <c r="HS61">
        <v>0</v>
      </c>
      <c r="IK61">
        <v>0</v>
      </c>
    </row>
    <row r="62" spans="1:245" x14ac:dyDescent="0.2">
      <c r="A62">
        <v>18</v>
      </c>
      <c r="B62">
        <v>1</v>
      </c>
      <c r="C62">
        <v>97</v>
      </c>
      <c r="E62" t="s">
        <v>162</v>
      </c>
      <c r="F62" t="s">
        <v>163</v>
      </c>
      <c r="G62" t="s">
        <v>164</v>
      </c>
      <c r="H62" t="str">
        <f>'1.Ведомость'!C56</f>
        <v>ШТ</v>
      </c>
      <c r="I62">
        <f>I60*J62</f>
        <v>2</v>
      </c>
      <c r="J62">
        <v>200</v>
      </c>
      <c r="K62">
        <v>200</v>
      </c>
      <c r="O62">
        <f t="shared" si="28"/>
        <v>3009.33</v>
      </c>
      <c r="P62">
        <f t="shared" si="29"/>
        <v>3009.33</v>
      </c>
      <c r="Q62">
        <f t="shared" si="30"/>
        <v>0</v>
      </c>
      <c r="R62">
        <f t="shared" si="31"/>
        <v>0</v>
      </c>
      <c r="S62">
        <f t="shared" si="32"/>
        <v>0</v>
      </c>
      <c r="T62">
        <f t="shared" si="33"/>
        <v>0</v>
      </c>
      <c r="U62">
        <f t="shared" si="34"/>
        <v>0</v>
      </c>
      <c r="V62">
        <f t="shared" si="35"/>
        <v>0</v>
      </c>
      <c r="W62">
        <f t="shared" si="36"/>
        <v>0</v>
      </c>
      <c r="X62">
        <f t="shared" si="37"/>
        <v>0</v>
      </c>
      <c r="Y62">
        <f t="shared" si="38"/>
        <v>0</v>
      </c>
      <c r="AA62">
        <v>92837664</v>
      </c>
      <c r="AB62">
        <f t="shared" si="39"/>
        <v>151.68</v>
      </c>
      <c r="AC62">
        <f t="shared" si="40"/>
        <v>151.68</v>
      </c>
      <c r="AD62">
        <f t="shared" si="41"/>
        <v>0</v>
      </c>
      <c r="AE62">
        <f t="shared" si="42"/>
        <v>0</v>
      </c>
      <c r="AF62">
        <f t="shared" si="43"/>
        <v>0</v>
      </c>
      <c r="AG62">
        <f t="shared" si="44"/>
        <v>0</v>
      </c>
      <c r="AH62">
        <f t="shared" si="45"/>
        <v>0</v>
      </c>
      <c r="AI62">
        <f t="shared" si="46"/>
        <v>0</v>
      </c>
      <c r="AJ62">
        <f t="shared" si="47"/>
        <v>0</v>
      </c>
      <c r="AK62">
        <v>151.68</v>
      </c>
      <c r="AL62">
        <v>151.68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165</v>
      </c>
      <c r="BM62">
        <v>500001</v>
      </c>
      <c r="BN62">
        <v>0</v>
      </c>
      <c r="BO62" t="s">
        <v>6</v>
      </c>
      <c r="BP62">
        <v>0</v>
      </c>
      <c r="BQ62">
        <v>8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0</v>
      </c>
      <c r="CA62">
        <v>0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48"/>
        <v>3009.33</v>
      </c>
      <c r="CQ62">
        <f t="shared" si="65"/>
        <v>1504.6656</v>
      </c>
      <c r="CR62">
        <f t="shared" si="66"/>
        <v>0</v>
      </c>
      <c r="CS62">
        <f t="shared" si="49"/>
        <v>0</v>
      </c>
      <c r="CT62">
        <f t="shared" si="50"/>
        <v>0</v>
      </c>
      <c r="CU62">
        <f t="shared" si="51"/>
        <v>0</v>
      </c>
      <c r="CV62">
        <f t="shared" si="52"/>
        <v>0</v>
      </c>
      <c r="CW62">
        <f t="shared" si="53"/>
        <v>0</v>
      </c>
      <c r="CX62">
        <f t="shared" si="54"/>
        <v>0</v>
      </c>
      <c r="CY62">
        <f t="shared" si="55"/>
        <v>0</v>
      </c>
      <c r="CZ62">
        <f t="shared" si="56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23</v>
      </c>
      <c r="DW62" t="s">
        <v>23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66696658</v>
      </c>
      <c r="EF62">
        <v>8</v>
      </c>
      <c r="EG62" t="s">
        <v>57</v>
      </c>
      <c r="EH62">
        <v>0</v>
      </c>
      <c r="EI62" t="s">
        <v>6</v>
      </c>
      <c r="EJ62">
        <v>1</v>
      </c>
      <c r="EK62">
        <v>500001</v>
      </c>
      <c r="EL62" t="s">
        <v>58</v>
      </c>
      <c r="EM62" t="s">
        <v>59</v>
      </c>
      <c r="EO62" t="s">
        <v>6</v>
      </c>
      <c r="EQ62">
        <v>0</v>
      </c>
      <c r="ER62">
        <v>151.68</v>
      </c>
      <c r="ES62">
        <v>151.68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v>0</v>
      </c>
      <c r="FS62">
        <v>0</v>
      </c>
      <c r="FX62">
        <v>0</v>
      </c>
      <c r="FY62">
        <v>0</v>
      </c>
      <c r="GA62" t="s">
        <v>6</v>
      </c>
      <c r="GD62">
        <v>1</v>
      </c>
      <c r="GF62">
        <v>-1893205144</v>
      </c>
      <c r="GG62">
        <v>2</v>
      </c>
      <c r="GH62">
        <v>1</v>
      </c>
      <c r="GI62">
        <v>4</v>
      </c>
      <c r="GJ62">
        <v>0</v>
      </c>
      <c r="GK62">
        <v>0</v>
      </c>
      <c r="GL62">
        <f t="shared" si="57"/>
        <v>0</v>
      </c>
      <c r="GM62">
        <f t="shared" si="58"/>
        <v>3009.33</v>
      </c>
      <c r="GN62">
        <f t="shared" si="59"/>
        <v>3009.33</v>
      </c>
      <c r="GO62">
        <f t="shared" si="60"/>
        <v>0</v>
      </c>
      <c r="GP62">
        <f t="shared" si="61"/>
        <v>0</v>
      </c>
      <c r="GR62">
        <v>0</v>
      </c>
      <c r="GS62">
        <v>3</v>
      </c>
      <c r="GT62">
        <v>0</v>
      </c>
      <c r="GU62" t="s">
        <v>6</v>
      </c>
      <c r="GV62">
        <f t="shared" si="62"/>
        <v>0</v>
      </c>
      <c r="GW62">
        <v>1</v>
      </c>
      <c r="GX62">
        <f t="shared" si="63"/>
        <v>0</v>
      </c>
      <c r="HA62">
        <v>0</v>
      </c>
      <c r="HB62">
        <v>0</v>
      </c>
      <c r="HC62">
        <f t="shared" si="64"/>
        <v>0</v>
      </c>
      <c r="HE62" t="s">
        <v>6</v>
      </c>
      <c r="HF62" t="s">
        <v>6</v>
      </c>
      <c r="HM62" t="s">
        <v>6</v>
      </c>
      <c r="HN62" t="s">
        <v>6</v>
      </c>
      <c r="HO62" t="s">
        <v>6</v>
      </c>
      <c r="HP62" t="s">
        <v>6</v>
      </c>
      <c r="HQ62" t="s">
        <v>6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ROW(SmtRes!A113)</f>
        <v>113</v>
      </c>
      <c r="D63">
        <f>ROW(EtalonRes!A107)</f>
        <v>107</v>
      </c>
      <c r="E63" t="s">
        <v>166</v>
      </c>
      <c r="F63" t="s">
        <v>167</v>
      </c>
      <c r="G63" t="s">
        <v>168</v>
      </c>
      <c r="H63" t="s">
        <v>147</v>
      </c>
      <c r="I63">
        <v>0.02</v>
      </c>
      <c r="J63">
        <v>0</v>
      </c>
      <c r="K63">
        <v>0.02</v>
      </c>
      <c r="O63">
        <f t="shared" si="28"/>
        <v>310.83</v>
      </c>
      <c r="P63">
        <f t="shared" si="29"/>
        <v>6.97</v>
      </c>
      <c r="Q63">
        <f t="shared" si="30"/>
        <v>13.06</v>
      </c>
      <c r="R63">
        <f t="shared" si="31"/>
        <v>5.86</v>
      </c>
      <c r="S63">
        <f t="shared" si="32"/>
        <v>290.8</v>
      </c>
      <c r="T63">
        <f t="shared" si="33"/>
        <v>0</v>
      </c>
      <c r="U63">
        <f t="shared" si="34"/>
        <v>0.67400000000000004</v>
      </c>
      <c r="V63">
        <f t="shared" si="35"/>
        <v>1.0800000000000001E-2</v>
      </c>
      <c r="W63">
        <f t="shared" si="36"/>
        <v>0</v>
      </c>
      <c r="X63">
        <f t="shared" si="37"/>
        <v>358.96</v>
      </c>
      <c r="Y63">
        <f t="shared" si="38"/>
        <v>213.6</v>
      </c>
      <c r="AA63">
        <v>92837664</v>
      </c>
      <c r="AB63">
        <f t="shared" si="39"/>
        <v>400.87</v>
      </c>
      <c r="AC63">
        <f t="shared" si="40"/>
        <v>35.14</v>
      </c>
      <c r="AD63">
        <f t="shared" si="41"/>
        <v>41.54</v>
      </c>
      <c r="AE63">
        <f t="shared" si="42"/>
        <v>6.53</v>
      </c>
      <c r="AF63">
        <f t="shared" si="43"/>
        <v>324.19</v>
      </c>
      <c r="AG63">
        <f t="shared" si="44"/>
        <v>0</v>
      </c>
      <c r="AH63">
        <f t="shared" si="45"/>
        <v>33.700000000000003</v>
      </c>
      <c r="AI63">
        <f t="shared" si="46"/>
        <v>0.54</v>
      </c>
      <c r="AJ63">
        <f t="shared" si="47"/>
        <v>0</v>
      </c>
      <c r="AK63">
        <v>400.87</v>
      </c>
      <c r="AL63">
        <v>35.14</v>
      </c>
      <c r="AM63">
        <v>41.54</v>
      </c>
      <c r="AN63">
        <v>6.53</v>
      </c>
      <c r="AO63">
        <v>324.19</v>
      </c>
      <c r="AP63">
        <v>0</v>
      </c>
      <c r="AQ63">
        <v>33.700000000000003</v>
      </c>
      <c r="AR63">
        <v>0.54</v>
      </c>
      <c r="AS63">
        <v>0</v>
      </c>
      <c r="AT63">
        <v>121</v>
      </c>
      <c r="AU63">
        <v>72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1</v>
      </c>
      <c r="BJ63" t="s">
        <v>169</v>
      </c>
      <c r="BM63">
        <v>16001</v>
      </c>
      <c r="BN63">
        <v>0</v>
      </c>
      <c r="BO63" t="s">
        <v>6</v>
      </c>
      <c r="BP63">
        <v>0</v>
      </c>
      <c r="BQ63">
        <v>22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121</v>
      </c>
      <c r="CA63">
        <v>72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48"/>
        <v>310.83000000000004</v>
      </c>
      <c r="CQ63">
        <f t="shared" si="65"/>
        <v>348.58879999999999</v>
      </c>
      <c r="CR63">
        <f t="shared" si="66"/>
        <v>653.00880000000006</v>
      </c>
      <c r="CS63">
        <f t="shared" si="49"/>
        <v>292.87049999999999</v>
      </c>
      <c r="CT63">
        <f t="shared" si="50"/>
        <v>14539.9215</v>
      </c>
      <c r="CU63">
        <f t="shared" si="51"/>
        <v>0</v>
      </c>
      <c r="CV63">
        <f t="shared" si="52"/>
        <v>33.700000000000003</v>
      </c>
      <c r="CW63">
        <f t="shared" si="53"/>
        <v>0.54</v>
      </c>
      <c r="CX63">
        <f t="shared" si="54"/>
        <v>0</v>
      </c>
      <c r="CY63">
        <f t="shared" si="55"/>
        <v>358.95859999999999</v>
      </c>
      <c r="CZ63">
        <f t="shared" si="56"/>
        <v>213.59520000000001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1003</v>
      </c>
      <c r="DV63" t="s">
        <v>147</v>
      </c>
      <c r="DW63" t="s">
        <v>147</v>
      </c>
      <c r="DX63">
        <v>100</v>
      </c>
      <c r="DZ63" t="s">
        <v>6</v>
      </c>
      <c r="EA63" t="s">
        <v>6</v>
      </c>
      <c r="EB63" t="s">
        <v>6</v>
      </c>
      <c r="EC63" t="s">
        <v>6</v>
      </c>
      <c r="EE63">
        <v>66696433</v>
      </c>
      <c r="EF63">
        <v>22</v>
      </c>
      <c r="EG63" t="s">
        <v>18</v>
      </c>
      <c r="EH63">
        <v>16</v>
      </c>
      <c r="EI63" t="s">
        <v>25</v>
      </c>
      <c r="EJ63">
        <v>1</v>
      </c>
      <c r="EK63">
        <v>16001</v>
      </c>
      <c r="EL63" t="s">
        <v>26</v>
      </c>
      <c r="EM63" t="s">
        <v>27</v>
      </c>
      <c r="EO63" t="s">
        <v>6</v>
      </c>
      <c r="EQ63">
        <v>1310720</v>
      </c>
      <c r="ER63">
        <v>400.87</v>
      </c>
      <c r="ES63">
        <v>35.14</v>
      </c>
      <c r="ET63">
        <v>41.54</v>
      </c>
      <c r="EU63">
        <v>6.53</v>
      </c>
      <c r="EV63">
        <v>324.19</v>
      </c>
      <c r="EW63">
        <v>33.700000000000003</v>
      </c>
      <c r="EX63">
        <v>0.54</v>
      </c>
      <c r="EY63">
        <v>0</v>
      </c>
      <c r="FQ63">
        <v>0</v>
      </c>
      <c r="FR63">
        <v>0</v>
      </c>
      <c r="FS63">
        <v>0</v>
      </c>
      <c r="FX63">
        <v>121</v>
      </c>
      <c r="FY63">
        <v>72</v>
      </c>
      <c r="GA63" t="s">
        <v>6</v>
      </c>
      <c r="GD63">
        <v>1</v>
      </c>
      <c r="GF63">
        <v>-1548876309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57"/>
        <v>0</v>
      </c>
      <c r="GM63">
        <f t="shared" si="58"/>
        <v>883.39</v>
      </c>
      <c r="GN63">
        <f t="shared" si="59"/>
        <v>883.39</v>
      </c>
      <c r="GO63">
        <f t="shared" si="60"/>
        <v>0</v>
      </c>
      <c r="GP63">
        <f t="shared" si="61"/>
        <v>0</v>
      </c>
      <c r="GR63">
        <v>0</v>
      </c>
      <c r="GS63">
        <v>3</v>
      </c>
      <c r="GT63">
        <v>0</v>
      </c>
      <c r="GU63" t="s">
        <v>6</v>
      </c>
      <c r="GV63">
        <f t="shared" si="62"/>
        <v>0</v>
      </c>
      <c r="GW63">
        <v>1</v>
      </c>
      <c r="GX63">
        <f t="shared" si="63"/>
        <v>0</v>
      </c>
      <c r="HA63">
        <v>0</v>
      </c>
      <c r="HB63">
        <v>0</v>
      </c>
      <c r="HC63">
        <f t="shared" si="64"/>
        <v>0</v>
      </c>
      <c r="HE63" t="s">
        <v>6</v>
      </c>
      <c r="HF63" t="s">
        <v>6</v>
      </c>
      <c r="HM63" t="s">
        <v>6</v>
      </c>
      <c r="HN63" t="s">
        <v>28</v>
      </c>
      <c r="HO63" t="s">
        <v>29</v>
      </c>
      <c r="HP63" t="s">
        <v>25</v>
      </c>
      <c r="HQ63" t="s">
        <v>25</v>
      </c>
      <c r="HS63">
        <v>0</v>
      </c>
      <c r="IK63">
        <v>0</v>
      </c>
    </row>
    <row r="64" spans="1:245" x14ac:dyDescent="0.2">
      <c r="A64">
        <v>18</v>
      </c>
      <c r="B64">
        <v>1</v>
      </c>
      <c r="C64">
        <v>113</v>
      </c>
      <c r="E64" t="s">
        <v>170</v>
      </c>
      <c r="F64" t="s">
        <v>171</v>
      </c>
      <c r="G64" t="s">
        <v>172</v>
      </c>
      <c r="H64" t="str">
        <f>'1.Ведомость'!C58</f>
        <v>м</v>
      </c>
      <c r="I64">
        <f>I63*J64</f>
        <v>2</v>
      </c>
      <c r="J64">
        <v>100</v>
      </c>
      <c r="K64">
        <v>100</v>
      </c>
      <c r="O64">
        <f t="shared" si="28"/>
        <v>985.25</v>
      </c>
      <c r="P64">
        <f t="shared" si="29"/>
        <v>985.25</v>
      </c>
      <c r="Q64">
        <f t="shared" si="30"/>
        <v>0</v>
      </c>
      <c r="R64">
        <f t="shared" si="31"/>
        <v>0</v>
      </c>
      <c r="S64">
        <f t="shared" si="32"/>
        <v>0</v>
      </c>
      <c r="T64">
        <f t="shared" si="33"/>
        <v>0</v>
      </c>
      <c r="U64">
        <f t="shared" si="34"/>
        <v>0</v>
      </c>
      <c r="V64">
        <f t="shared" si="35"/>
        <v>0</v>
      </c>
      <c r="W64">
        <f t="shared" si="36"/>
        <v>0</v>
      </c>
      <c r="X64">
        <f t="shared" si="37"/>
        <v>0</v>
      </c>
      <c r="Y64">
        <f t="shared" si="38"/>
        <v>0</v>
      </c>
      <c r="AA64">
        <v>92837664</v>
      </c>
      <c r="AB64">
        <f t="shared" si="39"/>
        <v>49.66</v>
      </c>
      <c r="AC64">
        <f t="shared" si="40"/>
        <v>49.66</v>
      </c>
      <c r="AD64">
        <f t="shared" si="41"/>
        <v>0</v>
      </c>
      <c r="AE64">
        <f t="shared" si="42"/>
        <v>0</v>
      </c>
      <c r="AF64">
        <f t="shared" si="43"/>
        <v>0</v>
      </c>
      <c r="AG64">
        <f t="shared" si="44"/>
        <v>0</v>
      </c>
      <c r="AH64">
        <f t="shared" si="45"/>
        <v>0</v>
      </c>
      <c r="AI64">
        <f t="shared" si="46"/>
        <v>0</v>
      </c>
      <c r="AJ64">
        <f t="shared" si="47"/>
        <v>0</v>
      </c>
      <c r="AK64">
        <v>49.66</v>
      </c>
      <c r="AL64">
        <v>49.66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173</v>
      </c>
      <c r="BM64">
        <v>500001</v>
      </c>
      <c r="BN64">
        <v>0</v>
      </c>
      <c r="BO64" t="s">
        <v>6</v>
      </c>
      <c r="BP64">
        <v>0</v>
      </c>
      <c r="BQ64">
        <v>8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0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48"/>
        <v>985.25</v>
      </c>
      <c r="CQ64">
        <f t="shared" si="65"/>
        <v>492.62719999999996</v>
      </c>
      <c r="CR64">
        <f t="shared" si="66"/>
        <v>0</v>
      </c>
      <c r="CS64">
        <f t="shared" si="49"/>
        <v>0</v>
      </c>
      <c r="CT64">
        <f t="shared" si="50"/>
        <v>0</v>
      </c>
      <c r="CU64">
        <f t="shared" si="51"/>
        <v>0</v>
      </c>
      <c r="CV64">
        <f t="shared" si="52"/>
        <v>0</v>
      </c>
      <c r="CW64">
        <f t="shared" si="53"/>
        <v>0</v>
      </c>
      <c r="CX64">
        <f t="shared" si="54"/>
        <v>0</v>
      </c>
      <c r="CY64">
        <f t="shared" si="55"/>
        <v>0</v>
      </c>
      <c r="CZ64">
        <f t="shared" si="56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1003</v>
      </c>
      <c r="DV64" t="s">
        <v>152</v>
      </c>
      <c r="DW64" t="s">
        <v>152</v>
      </c>
      <c r="DX64">
        <v>1</v>
      </c>
      <c r="DZ64" t="s">
        <v>6</v>
      </c>
      <c r="EA64" t="s">
        <v>6</v>
      </c>
      <c r="EB64" t="s">
        <v>6</v>
      </c>
      <c r="EC64" t="s">
        <v>6</v>
      </c>
      <c r="EE64">
        <v>66696658</v>
      </c>
      <c r="EF64">
        <v>8</v>
      </c>
      <c r="EG64" t="s">
        <v>57</v>
      </c>
      <c r="EH64">
        <v>0</v>
      </c>
      <c r="EI64" t="s">
        <v>6</v>
      </c>
      <c r="EJ64">
        <v>1</v>
      </c>
      <c r="EK64">
        <v>500001</v>
      </c>
      <c r="EL64" t="s">
        <v>58</v>
      </c>
      <c r="EM64" t="s">
        <v>59</v>
      </c>
      <c r="EO64" t="s">
        <v>6</v>
      </c>
      <c r="EQ64">
        <v>0</v>
      </c>
      <c r="ER64">
        <v>49.66</v>
      </c>
      <c r="ES64">
        <v>49.66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6</v>
      </c>
      <c r="GD64">
        <v>1</v>
      </c>
      <c r="GF64">
        <v>-234130133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57"/>
        <v>0</v>
      </c>
      <c r="GM64">
        <f t="shared" si="58"/>
        <v>985.25</v>
      </c>
      <c r="GN64">
        <f t="shared" si="59"/>
        <v>985.25</v>
      </c>
      <c r="GO64">
        <f t="shared" si="60"/>
        <v>0</v>
      </c>
      <c r="GP64">
        <f t="shared" si="61"/>
        <v>0</v>
      </c>
      <c r="GR64">
        <v>0</v>
      </c>
      <c r="GS64">
        <v>3</v>
      </c>
      <c r="GT64">
        <v>0</v>
      </c>
      <c r="GU64" t="s">
        <v>6</v>
      </c>
      <c r="GV64">
        <f t="shared" si="62"/>
        <v>0</v>
      </c>
      <c r="GW64">
        <v>1</v>
      </c>
      <c r="GX64">
        <f t="shared" si="63"/>
        <v>0</v>
      </c>
      <c r="HA64">
        <v>0</v>
      </c>
      <c r="HB64">
        <v>0</v>
      </c>
      <c r="HC64">
        <f t="shared" si="64"/>
        <v>0</v>
      </c>
      <c r="HE64" t="s">
        <v>6</v>
      </c>
      <c r="HF64" t="s">
        <v>6</v>
      </c>
      <c r="HM64" t="s">
        <v>6</v>
      </c>
      <c r="HN64" t="s">
        <v>6</v>
      </c>
      <c r="HO64" t="s">
        <v>6</v>
      </c>
      <c r="HP64" t="s">
        <v>6</v>
      </c>
      <c r="HQ64" t="s">
        <v>6</v>
      </c>
      <c r="HS64">
        <v>0</v>
      </c>
      <c r="IK64">
        <v>0</v>
      </c>
    </row>
    <row r="65" spans="1:245" x14ac:dyDescent="0.2">
      <c r="A65">
        <v>17</v>
      </c>
      <c r="B65">
        <v>1</v>
      </c>
      <c r="C65">
        <f>ROW(SmtRes!A119)</f>
        <v>119</v>
      </c>
      <c r="D65">
        <f>ROW(EtalonRes!A113)</f>
        <v>113</v>
      </c>
      <c r="E65" t="s">
        <v>174</v>
      </c>
      <c r="F65" t="s">
        <v>175</v>
      </c>
      <c r="G65" t="s">
        <v>176</v>
      </c>
      <c r="H65" t="s">
        <v>147</v>
      </c>
      <c r="I65">
        <v>0.04</v>
      </c>
      <c r="J65">
        <v>0</v>
      </c>
      <c r="K65">
        <v>0.04</v>
      </c>
      <c r="O65">
        <f t="shared" si="28"/>
        <v>134.32</v>
      </c>
      <c r="P65">
        <f t="shared" si="29"/>
        <v>1.7</v>
      </c>
      <c r="Q65">
        <f t="shared" si="30"/>
        <v>27.99</v>
      </c>
      <c r="R65">
        <f t="shared" si="31"/>
        <v>0</v>
      </c>
      <c r="S65">
        <f t="shared" si="32"/>
        <v>104.63</v>
      </c>
      <c r="T65">
        <f t="shared" si="33"/>
        <v>0</v>
      </c>
      <c r="U65">
        <f t="shared" si="34"/>
        <v>0.20039999999999999</v>
      </c>
      <c r="V65">
        <f t="shared" si="35"/>
        <v>0</v>
      </c>
      <c r="W65">
        <f t="shared" si="36"/>
        <v>0</v>
      </c>
      <c r="X65">
        <f t="shared" si="37"/>
        <v>126.6</v>
      </c>
      <c r="Y65">
        <f t="shared" si="38"/>
        <v>75.33</v>
      </c>
      <c r="AA65">
        <v>92837664</v>
      </c>
      <c r="AB65">
        <f t="shared" si="39"/>
        <v>107.12</v>
      </c>
      <c r="AC65">
        <f t="shared" si="40"/>
        <v>4.29</v>
      </c>
      <c r="AD65">
        <f t="shared" si="41"/>
        <v>44.51</v>
      </c>
      <c r="AE65">
        <f t="shared" si="42"/>
        <v>0</v>
      </c>
      <c r="AF65">
        <f t="shared" si="43"/>
        <v>58.32</v>
      </c>
      <c r="AG65">
        <f t="shared" si="44"/>
        <v>0</v>
      </c>
      <c r="AH65">
        <f t="shared" si="45"/>
        <v>5.01</v>
      </c>
      <c r="AI65">
        <f t="shared" si="46"/>
        <v>0</v>
      </c>
      <c r="AJ65">
        <f t="shared" si="47"/>
        <v>0</v>
      </c>
      <c r="AK65">
        <v>107.12</v>
      </c>
      <c r="AL65">
        <v>4.29</v>
      </c>
      <c r="AM65">
        <v>44.51</v>
      </c>
      <c r="AN65">
        <v>0</v>
      </c>
      <c r="AO65">
        <v>58.32</v>
      </c>
      <c r="AP65">
        <v>0</v>
      </c>
      <c r="AQ65">
        <v>5.01</v>
      </c>
      <c r="AR65">
        <v>0</v>
      </c>
      <c r="AS65">
        <v>0</v>
      </c>
      <c r="AT65">
        <v>121</v>
      </c>
      <c r="AU65">
        <v>72</v>
      </c>
      <c r="AV65">
        <v>1</v>
      </c>
      <c r="AW65">
        <v>1</v>
      </c>
      <c r="AZ65">
        <v>1</v>
      </c>
      <c r="BA65">
        <v>44.85</v>
      </c>
      <c r="BB65">
        <v>15.72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0</v>
      </c>
      <c r="BI65">
        <v>1</v>
      </c>
      <c r="BJ65" t="s">
        <v>177</v>
      </c>
      <c r="BM65">
        <v>16001</v>
      </c>
      <c r="BN65">
        <v>0</v>
      </c>
      <c r="BO65" t="s">
        <v>6</v>
      </c>
      <c r="BP65">
        <v>0</v>
      </c>
      <c r="BQ65">
        <v>22</v>
      </c>
      <c r="BR65">
        <v>0</v>
      </c>
      <c r="BS65">
        <v>44.85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121</v>
      </c>
      <c r="CA65">
        <v>72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48"/>
        <v>134.32</v>
      </c>
      <c r="CQ65">
        <f t="shared" si="65"/>
        <v>42.556800000000003</v>
      </c>
      <c r="CR65">
        <f t="shared" si="66"/>
        <v>699.69719999999995</v>
      </c>
      <c r="CS65">
        <f t="shared" si="49"/>
        <v>0</v>
      </c>
      <c r="CT65">
        <f t="shared" si="50"/>
        <v>2615.652</v>
      </c>
      <c r="CU65">
        <f t="shared" si="51"/>
        <v>0</v>
      </c>
      <c r="CV65">
        <f t="shared" si="52"/>
        <v>5.01</v>
      </c>
      <c r="CW65">
        <f t="shared" si="53"/>
        <v>0</v>
      </c>
      <c r="CX65">
        <f t="shared" si="54"/>
        <v>0</v>
      </c>
      <c r="CY65">
        <f t="shared" si="55"/>
        <v>126.6023</v>
      </c>
      <c r="CZ65">
        <f t="shared" si="56"/>
        <v>75.33359999999999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147</v>
      </c>
      <c r="DW65" t="s">
        <v>147</v>
      </c>
      <c r="DX65">
        <v>100</v>
      </c>
      <c r="DZ65" t="s">
        <v>6</v>
      </c>
      <c r="EA65" t="s">
        <v>6</v>
      </c>
      <c r="EB65" t="s">
        <v>6</v>
      </c>
      <c r="EC65" t="s">
        <v>6</v>
      </c>
      <c r="EE65">
        <v>66696433</v>
      </c>
      <c r="EF65">
        <v>22</v>
      </c>
      <c r="EG65" t="s">
        <v>18</v>
      </c>
      <c r="EH65">
        <v>16</v>
      </c>
      <c r="EI65" t="s">
        <v>25</v>
      </c>
      <c r="EJ65">
        <v>1</v>
      </c>
      <c r="EK65">
        <v>16001</v>
      </c>
      <c r="EL65" t="s">
        <v>26</v>
      </c>
      <c r="EM65" t="s">
        <v>27</v>
      </c>
      <c r="EO65" t="s">
        <v>6</v>
      </c>
      <c r="EQ65">
        <v>1310720</v>
      </c>
      <c r="ER65">
        <v>107.12</v>
      </c>
      <c r="ES65">
        <v>4.29</v>
      </c>
      <c r="ET65">
        <v>44.51</v>
      </c>
      <c r="EU65">
        <v>0</v>
      </c>
      <c r="EV65">
        <v>58.32</v>
      </c>
      <c r="EW65">
        <v>5.01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121</v>
      </c>
      <c r="FY65">
        <v>72</v>
      </c>
      <c r="GA65" t="s">
        <v>6</v>
      </c>
      <c r="GD65">
        <v>1</v>
      </c>
      <c r="GF65">
        <v>-1086152103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57"/>
        <v>0</v>
      </c>
      <c r="GM65">
        <f t="shared" si="58"/>
        <v>336.25</v>
      </c>
      <c r="GN65">
        <f t="shared" si="59"/>
        <v>336.25</v>
      </c>
      <c r="GO65">
        <f t="shared" si="60"/>
        <v>0</v>
      </c>
      <c r="GP65">
        <f t="shared" si="61"/>
        <v>0</v>
      </c>
      <c r="GR65">
        <v>0</v>
      </c>
      <c r="GS65">
        <v>3</v>
      </c>
      <c r="GT65">
        <v>0</v>
      </c>
      <c r="GU65" t="s">
        <v>6</v>
      </c>
      <c r="GV65">
        <f t="shared" si="62"/>
        <v>0</v>
      </c>
      <c r="GW65">
        <v>1</v>
      </c>
      <c r="GX65">
        <f t="shared" si="63"/>
        <v>0</v>
      </c>
      <c r="HA65">
        <v>0</v>
      </c>
      <c r="HB65">
        <v>0</v>
      </c>
      <c r="HC65">
        <f t="shared" si="64"/>
        <v>0</v>
      </c>
      <c r="HE65" t="s">
        <v>6</v>
      </c>
      <c r="HF65" t="s">
        <v>6</v>
      </c>
      <c r="HM65" t="s">
        <v>6</v>
      </c>
      <c r="HN65" t="s">
        <v>28</v>
      </c>
      <c r="HO65" t="s">
        <v>29</v>
      </c>
      <c r="HP65" t="s">
        <v>25</v>
      </c>
      <c r="HQ65" t="s">
        <v>25</v>
      </c>
      <c r="HS65">
        <v>0</v>
      </c>
      <c r="IK65">
        <v>0</v>
      </c>
    </row>
    <row r="66" spans="1:245" x14ac:dyDescent="0.2">
      <c r="A66">
        <v>17</v>
      </c>
      <c r="B66">
        <v>1</v>
      </c>
      <c r="C66">
        <f>ROW(SmtRes!A132)</f>
        <v>132</v>
      </c>
      <c r="D66">
        <f>ROW(EtalonRes!A127)</f>
        <v>127</v>
      </c>
      <c r="E66" t="s">
        <v>178</v>
      </c>
      <c r="F66" t="s">
        <v>179</v>
      </c>
      <c r="G66" t="s">
        <v>180</v>
      </c>
      <c r="H66" t="s">
        <v>147</v>
      </c>
      <c r="I66">
        <v>0.06</v>
      </c>
      <c r="J66">
        <v>0</v>
      </c>
      <c r="K66">
        <v>0.06</v>
      </c>
      <c r="O66">
        <f t="shared" si="28"/>
        <v>1931.54</v>
      </c>
      <c r="P66">
        <f t="shared" si="29"/>
        <v>83.38</v>
      </c>
      <c r="Q66">
        <f t="shared" si="30"/>
        <v>143.63</v>
      </c>
      <c r="R66">
        <f t="shared" si="31"/>
        <v>65.819999999999993</v>
      </c>
      <c r="S66">
        <f t="shared" si="32"/>
        <v>1704.53</v>
      </c>
      <c r="T66">
        <f t="shared" si="33"/>
        <v>0</v>
      </c>
      <c r="U66">
        <f t="shared" si="34"/>
        <v>4.1399999999999997</v>
      </c>
      <c r="V66">
        <f t="shared" si="35"/>
        <v>0.12180000000000001</v>
      </c>
      <c r="W66">
        <f t="shared" si="36"/>
        <v>0</v>
      </c>
      <c r="X66">
        <f t="shared" si="37"/>
        <v>2142.12</v>
      </c>
      <c r="Y66">
        <f t="shared" si="38"/>
        <v>1274.6500000000001</v>
      </c>
      <c r="AA66">
        <v>92837664</v>
      </c>
      <c r="AB66">
        <f t="shared" si="39"/>
        <v>925.78</v>
      </c>
      <c r="AC66">
        <f t="shared" si="40"/>
        <v>140.08000000000001</v>
      </c>
      <c r="AD66">
        <f t="shared" si="41"/>
        <v>152.28</v>
      </c>
      <c r="AE66">
        <f t="shared" si="42"/>
        <v>24.46</v>
      </c>
      <c r="AF66">
        <f t="shared" si="43"/>
        <v>633.41999999999996</v>
      </c>
      <c r="AG66">
        <f t="shared" si="44"/>
        <v>0</v>
      </c>
      <c r="AH66">
        <f t="shared" si="45"/>
        <v>69</v>
      </c>
      <c r="AI66">
        <f t="shared" si="46"/>
        <v>2.0299999999999998</v>
      </c>
      <c r="AJ66">
        <f t="shared" si="47"/>
        <v>0</v>
      </c>
      <c r="AK66">
        <v>925.78</v>
      </c>
      <c r="AL66">
        <v>140.08000000000001</v>
      </c>
      <c r="AM66">
        <v>152.28</v>
      </c>
      <c r="AN66">
        <v>24.46</v>
      </c>
      <c r="AO66">
        <v>633.41999999999996</v>
      </c>
      <c r="AP66">
        <v>0</v>
      </c>
      <c r="AQ66">
        <v>69</v>
      </c>
      <c r="AR66">
        <v>2.0299999999999998</v>
      </c>
      <c r="AS66">
        <v>0</v>
      </c>
      <c r="AT66">
        <v>121</v>
      </c>
      <c r="AU66">
        <v>72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181</v>
      </c>
      <c r="BM66">
        <v>16001</v>
      </c>
      <c r="BN66">
        <v>0</v>
      </c>
      <c r="BO66" t="s">
        <v>6</v>
      </c>
      <c r="BP66">
        <v>0</v>
      </c>
      <c r="BQ66">
        <v>22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121</v>
      </c>
      <c r="CA66">
        <v>72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48"/>
        <v>1931.54</v>
      </c>
      <c r="CQ66">
        <f t="shared" si="65"/>
        <v>1389.5936000000002</v>
      </c>
      <c r="CR66">
        <f t="shared" si="66"/>
        <v>2393.8416000000002</v>
      </c>
      <c r="CS66">
        <f t="shared" si="49"/>
        <v>1097.0310000000002</v>
      </c>
      <c r="CT66">
        <f t="shared" si="50"/>
        <v>28408.886999999999</v>
      </c>
      <c r="CU66">
        <f t="shared" si="51"/>
        <v>0</v>
      </c>
      <c r="CV66">
        <f t="shared" si="52"/>
        <v>69</v>
      </c>
      <c r="CW66">
        <f t="shared" si="53"/>
        <v>2.0299999999999998</v>
      </c>
      <c r="CX66">
        <f t="shared" si="54"/>
        <v>0</v>
      </c>
      <c r="CY66">
        <f t="shared" si="55"/>
        <v>2142.1234999999997</v>
      </c>
      <c r="CZ66">
        <f t="shared" si="56"/>
        <v>1274.652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1003</v>
      </c>
      <c r="DV66" t="s">
        <v>147</v>
      </c>
      <c r="DW66" t="s">
        <v>147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66696433</v>
      </c>
      <c r="EF66">
        <v>22</v>
      </c>
      <c r="EG66" t="s">
        <v>18</v>
      </c>
      <c r="EH66">
        <v>16</v>
      </c>
      <c r="EI66" t="s">
        <v>25</v>
      </c>
      <c r="EJ66">
        <v>1</v>
      </c>
      <c r="EK66">
        <v>16001</v>
      </c>
      <c r="EL66" t="s">
        <v>26</v>
      </c>
      <c r="EM66" t="s">
        <v>27</v>
      </c>
      <c r="EO66" t="s">
        <v>6</v>
      </c>
      <c r="EQ66">
        <v>1310720</v>
      </c>
      <c r="ER66">
        <v>925.78</v>
      </c>
      <c r="ES66">
        <v>140.08000000000001</v>
      </c>
      <c r="ET66">
        <v>152.28</v>
      </c>
      <c r="EU66">
        <v>24.46</v>
      </c>
      <c r="EV66">
        <v>633.41999999999996</v>
      </c>
      <c r="EW66">
        <v>69</v>
      </c>
      <c r="EX66">
        <v>2.0299999999999998</v>
      </c>
      <c r="EY66">
        <v>0</v>
      </c>
      <c r="FQ66">
        <v>0</v>
      </c>
      <c r="FR66">
        <v>0</v>
      </c>
      <c r="FS66">
        <v>0</v>
      </c>
      <c r="FX66">
        <v>121</v>
      </c>
      <c r="FY66">
        <v>72</v>
      </c>
      <c r="GA66" t="s">
        <v>6</v>
      </c>
      <c r="GD66">
        <v>1</v>
      </c>
      <c r="GF66">
        <v>435048109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57"/>
        <v>0</v>
      </c>
      <c r="GM66">
        <f t="shared" si="58"/>
        <v>5348.31</v>
      </c>
      <c r="GN66">
        <f t="shared" si="59"/>
        <v>5348.31</v>
      </c>
      <c r="GO66">
        <f t="shared" si="60"/>
        <v>0</v>
      </c>
      <c r="GP66">
        <f t="shared" si="61"/>
        <v>0</v>
      </c>
      <c r="GR66">
        <v>0</v>
      </c>
      <c r="GS66">
        <v>3</v>
      </c>
      <c r="GT66">
        <v>0</v>
      </c>
      <c r="GU66" t="s">
        <v>6</v>
      </c>
      <c r="GV66">
        <f t="shared" si="62"/>
        <v>0</v>
      </c>
      <c r="GW66">
        <v>1</v>
      </c>
      <c r="GX66">
        <f t="shared" si="63"/>
        <v>0</v>
      </c>
      <c r="HA66">
        <v>0</v>
      </c>
      <c r="HB66">
        <v>0</v>
      </c>
      <c r="HC66">
        <f t="shared" si="64"/>
        <v>0</v>
      </c>
      <c r="HE66" t="s">
        <v>6</v>
      </c>
      <c r="HF66" t="s">
        <v>6</v>
      </c>
      <c r="HM66" t="s">
        <v>6</v>
      </c>
      <c r="HN66" t="s">
        <v>28</v>
      </c>
      <c r="HO66" t="s">
        <v>29</v>
      </c>
      <c r="HP66" t="s">
        <v>25</v>
      </c>
      <c r="HQ66" t="s">
        <v>25</v>
      </c>
      <c r="HS66">
        <v>0</v>
      </c>
      <c r="IK66">
        <v>0</v>
      </c>
    </row>
    <row r="67" spans="1:245" x14ac:dyDescent="0.2">
      <c r="A67">
        <v>18</v>
      </c>
      <c r="B67">
        <v>1</v>
      </c>
      <c r="C67">
        <v>132</v>
      </c>
      <c r="E67" t="s">
        <v>182</v>
      </c>
      <c r="F67" t="s">
        <v>183</v>
      </c>
      <c r="G67" t="s">
        <v>184</v>
      </c>
      <c r="H67" t="str">
        <f>'1.Ведомость'!C61</f>
        <v>м</v>
      </c>
      <c r="I67">
        <f>I66*J67</f>
        <v>6</v>
      </c>
      <c r="J67">
        <v>100</v>
      </c>
      <c r="K67">
        <v>100</v>
      </c>
      <c r="O67">
        <f t="shared" si="28"/>
        <v>6531.72</v>
      </c>
      <c r="P67">
        <f t="shared" si="29"/>
        <v>6531.72</v>
      </c>
      <c r="Q67">
        <f t="shared" si="30"/>
        <v>0</v>
      </c>
      <c r="R67">
        <f t="shared" si="31"/>
        <v>0</v>
      </c>
      <c r="S67">
        <f t="shared" si="32"/>
        <v>0</v>
      </c>
      <c r="T67">
        <f t="shared" si="33"/>
        <v>0</v>
      </c>
      <c r="U67">
        <f t="shared" si="34"/>
        <v>0</v>
      </c>
      <c r="V67">
        <f t="shared" si="35"/>
        <v>0</v>
      </c>
      <c r="W67">
        <f t="shared" si="36"/>
        <v>0</v>
      </c>
      <c r="X67">
        <f t="shared" si="37"/>
        <v>0</v>
      </c>
      <c r="Y67">
        <f t="shared" si="38"/>
        <v>0</v>
      </c>
      <c r="AA67">
        <v>92837664</v>
      </c>
      <c r="AB67">
        <f t="shared" si="39"/>
        <v>109.74</v>
      </c>
      <c r="AC67">
        <f t="shared" si="40"/>
        <v>109.74</v>
      </c>
      <c r="AD67">
        <f t="shared" si="41"/>
        <v>0</v>
      </c>
      <c r="AE67">
        <f t="shared" si="42"/>
        <v>0</v>
      </c>
      <c r="AF67">
        <f t="shared" si="43"/>
        <v>0</v>
      </c>
      <c r="AG67">
        <f t="shared" si="44"/>
        <v>0</v>
      </c>
      <c r="AH67">
        <f t="shared" si="45"/>
        <v>0</v>
      </c>
      <c r="AI67">
        <f t="shared" si="46"/>
        <v>0</v>
      </c>
      <c r="AJ67">
        <f t="shared" si="47"/>
        <v>0</v>
      </c>
      <c r="AK67">
        <v>109.74</v>
      </c>
      <c r="AL67">
        <v>109.74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185</v>
      </c>
      <c r="BM67">
        <v>500001</v>
      </c>
      <c r="BN67">
        <v>0</v>
      </c>
      <c r="BO67" t="s">
        <v>6</v>
      </c>
      <c r="BP67">
        <v>0</v>
      </c>
      <c r="BQ67">
        <v>8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0</v>
      </c>
      <c r="CA67">
        <v>0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48"/>
        <v>6531.72</v>
      </c>
      <c r="CQ67">
        <f t="shared" si="65"/>
        <v>1088.6207999999999</v>
      </c>
      <c r="CR67">
        <f t="shared" si="66"/>
        <v>0</v>
      </c>
      <c r="CS67">
        <f t="shared" si="49"/>
        <v>0</v>
      </c>
      <c r="CT67">
        <f t="shared" si="50"/>
        <v>0</v>
      </c>
      <c r="CU67">
        <f t="shared" si="51"/>
        <v>0</v>
      </c>
      <c r="CV67">
        <f t="shared" si="52"/>
        <v>0</v>
      </c>
      <c r="CW67">
        <f t="shared" si="53"/>
        <v>0</v>
      </c>
      <c r="CX67">
        <f t="shared" si="54"/>
        <v>0</v>
      </c>
      <c r="CY67">
        <f t="shared" si="55"/>
        <v>0</v>
      </c>
      <c r="CZ67">
        <f t="shared" si="56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152</v>
      </c>
      <c r="DW67" t="s">
        <v>152</v>
      </c>
      <c r="DX67">
        <v>1</v>
      </c>
      <c r="DZ67" t="s">
        <v>6</v>
      </c>
      <c r="EA67" t="s">
        <v>6</v>
      </c>
      <c r="EB67" t="s">
        <v>6</v>
      </c>
      <c r="EC67" t="s">
        <v>6</v>
      </c>
      <c r="EE67">
        <v>66696658</v>
      </c>
      <c r="EF67">
        <v>8</v>
      </c>
      <c r="EG67" t="s">
        <v>57</v>
      </c>
      <c r="EH67">
        <v>0</v>
      </c>
      <c r="EI67" t="s">
        <v>6</v>
      </c>
      <c r="EJ67">
        <v>1</v>
      </c>
      <c r="EK67">
        <v>500001</v>
      </c>
      <c r="EL67" t="s">
        <v>58</v>
      </c>
      <c r="EM67" t="s">
        <v>59</v>
      </c>
      <c r="EO67" t="s">
        <v>6</v>
      </c>
      <c r="EQ67">
        <v>0</v>
      </c>
      <c r="ER67">
        <v>109.74</v>
      </c>
      <c r="ES67">
        <v>109.74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6</v>
      </c>
      <c r="GD67">
        <v>1</v>
      </c>
      <c r="GF67">
        <v>-951942803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57"/>
        <v>0</v>
      </c>
      <c r="GM67">
        <f t="shared" si="58"/>
        <v>6531.72</v>
      </c>
      <c r="GN67">
        <f t="shared" si="59"/>
        <v>6531.72</v>
      </c>
      <c r="GO67">
        <f t="shared" si="60"/>
        <v>0</v>
      </c>
      <c r="GP67">
        <f t="shared" si="61"/>
        <v>0</v>
      </c>
      <c r="GR67">
        <v>0</v>
      </c>
      <c r="GS67">
        <v>3</v>
      </c>
      <c r="GT67">
        <v>0</v>
      </c>
      <c r="GU67" t="s">
        <v>6</v>
      </c>
      <c r="GV67">
        <f t="shared" si="62"/>
        <v>0</v>
      </c>
      <c r="GW67">
        <v>1</v>
      </c>
      <c r="GX67">
        <f t="shared" si="63"/>
        <v>0</v>
      </c>
      <c r="HA67">
        <v>0</v>
      </c>
      <c r="HB67">
        <v>0</v>
      </c>
      <c r="HC67">
        <f t="shared" si="64"/>
        <v>0</v>
      </c>
      <c r="HE67" t="s">
        <v>6</v>
      </c>
      <c r="HF67" t="s">
        <v>6</v>
      </c>
      <c r="HM67" t="s">
        <v>6</v>
      </c>
      <c r="HN67" t="s">
        <v>6</v>
      </c>
      <c r="HO67" t="s">
        <v>6</v>
      </c>
      <c r="HP67" t="s">
        <v>6</v>
      </c>
      <c r="HQ67" t="s">
        <v>6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ROW(SmtRes!A138)</f>
        <v>138</v>
      </c>
      <c r="D68">
        <f>ROW(EtalonRes!A133)</f>
        <v>133</v>
      </c>
      <c r="E68" t="s">
        <v>186</v>
      </c>
      <c r="F68" t="s">
        <v>187</v>
      </c>
      <c r="G68" t="s">
        <v>188</v>
      </c>
      <c r="H68" t="s">
        <v>147</v>
      </c>
      <c r="I68">
        <v>0.06</v>
      </c>
      <c r="J68">
        <v>0</v>
      </c>
      <c r="K68">
        <v>0.06</v>
      </c>
      <c r="O68">
        <f t="shared" si="28"/>
        <v>205.54</v>
      </c>
      <c r="P68">
        <f t="shared" si="29"/>
        <v>6.62</v>
      </c>
      <c r="Q68">
        <f t="shared" si="30"/>
        <v>41.98</v>
      </c>
      <c r="R68">
        <f t="shared" si="31"/>
        <v>0</v>
      </c>
      <c r="S68">
        <f t="shared" si="32"/>
        <v>156.94</v>
      </c>
      <c r="T68">
        <f t="shared" si="33"/>
        <v>0</v>
      </c>
      <c r="U68">
        <f t="shared" si="34"/>
        <v>0.30059999999999998</v>
      </c>
      <c r="V68">
        <f t="shared" si="35"/>
        <v>0</v>
      </c>
      <c r="W68">
        <f t="shared" si="36"/>
        <v>0</v>
      </c>
      <c r="X68">
        <f t="shared" si="37"/>
        <v>189.9</v>
      </c>
      <c r="Y68">
        <f t="shared" si="38"/>
        <v>113</v>
      </c>
      <c r="AA68">
        <v>92837664</v>
      </c>
      <c r="AB68">
        <f t="shared" si="39"/>
        <v>113.95</v>
      </c>
      <c r="AC68">
        <f t="shared" si="40"/>
        <v>11.12</v>
      </c>
      <c r="AD68">
        <f t="shared" si="41"/>
        <v>44.51</v>
      </c>
      <c r="AE68">
        <f t="shared" si="42"/>
        <v>0</v>
      </c>
      <c r="AF68">
        <f t="shared" si="43"/>
        <v>58.32</v>
      </c>
      <c r="AG68">
        <f t="shared" si="44"/>
        <v>0</v>
      </c>
      <c r="AH68">
        <f t="shared" si="45"/>
        <v>5.01</v>
      </c>
      <c r="AI68">
        <f t="shared" si="46"/>
        <v>0</v>
      </c>
      <c r="AJ68">
        <f t="shared" si="47"/>
        <v>0</v>
      </c>
      <c r="AK68">
        <v>113.95</v>
      </c>
      <c r="AL68">
        <v>11.12</v>
      </c>
      <c r="AM68">
        <v>44.51</v>
      </c>
      <c r="AN68">
        <v>0</v>
      </c>
      <c r="AO68">
        <v>58.32</v>
      </c>
      <c r="AP68">
        <v>0</v>
      </c>
      <c r="AQ68">
        <v>5.01</v>
      </c>
      <c r="AR68">
        <v>0</v>
      </c>
      <c r="AS68">
        <v>0</v>
      </c>
      <c r="AT68">
        <v>121</v>
      </c>
      <c r="AU68">
        <v>72</v>
      </c>
      <c r="AV68">
        <v>1</v>
      </c>
      <c r="AW68">
        <v>1</v>
      </c>
      <c r="AZ68">
        <v>1</v>
      </c>
      <c r="BA68">
        <v>44.85</v>
      </c>
      <c r="BB68">
        <v>15.72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0</v>
      </c>
      <c r="BI68">
        <v>1</v>
      </c>
      <c r="BJ68" t="s">
        <v>189</v>
      </c>
      <c r="BM68">
        <v>16001</v>
      </c>
      <c r="BN68">
        <v>0</v>
      </c>
      <c r="BO68" t="s">
        <v>6</v>
      </c>
      <c r="BP68">
        <v>0</v>
      </c>
      <c r="BQ68">
        <v>22</v>
      </c>
      <c r="BR68">
        <v>0</v>
      </c>
      <c r="BS68">
        <v>44.85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121</v>
      </c>
      <c r="CA68">
        <v>72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48"/>
        <v>205.54</v>
      </c>
      <c r="CQ68">
        <f t="shared" si="65"/>
        <v>110.31039999999999</v>
      </c>
      <c r="CR68">
        <f t="shared" si="66"/>
        <v>699.69719999999995</v>
      </c>
      <c r="CS68">
        <f t="shared" si="49"/>
        <v>0</v>
      </c>
      <c r="CT68">
        <f t="shared" si="50"/>
        <v>2615.652</v>
      </c>
      <c r="CU68">
        <f t="shared" si="51"/>
        <v>0</v>
      </c>
      <c r="CV68">
        <f t="shared" si="52"/>
        <v>5.01</v>
      </c>
      <c r="CW68">
        <f t="shared" si="53"/>
        <v>0</v>
      </c>
      <c r="CX68">
        <f t="shared" si="54"/>
        <v>0</v>
      </c>
      <c r="CY68">
        <f t="shared" si="55"/>
        <v>189.89739999999998</v>
      </c>
      <c r="CZ68">
        <f t="shared" si="56"/>
        <v>112.99680000000001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1003</v>
      </c>
      <c r="DV68" t="s">
        <v>147</v>
      </c>
      <c r="DW68" t="s">
        <v>147</v>
      </c>
      <c r="DX68">
        <v>100</v>
      </c>
      <c r="DZ68" t="s">
        <v>6</v>
      </c>
      <c r="EA68" t="s">
        <v>6</v>
      </c>
      <c r="EB68" t="s">
        <v>6</v>
      </c>
      <c r="EC68" t="s">
        <v>6</v>
      </c>
      <c r="EE68">
        <v>66696433</v>
      </c>
      <c r="EF68">
        <v>22</v>
      </c>
      <c r="EG68" t="s">
        <v>18</v>
      </c>
      <c r="EH68">
        <v>16</v>
      </c>
      <c r="EI68" t="s">
        <v>25</v>
      </c>
      <c r="EJ68">
        <v>1</v>
      </c>
      <c r="EK68">
        <v>16001</v>
      </c>
      <c r="EL68" t="s">
        <v>26</v>
      </c>
      <c r="EM68" t="s">
        <v>27</v>
      </c>
      <c r="EO68" t="s">
        <v>6</v>
      </c>
      <c r="EQ68">
        <v>1310720</v>
      </c>
      <c r="ER68">
        <v>113.95</v>
      </c>
      <c r="ES68">
        <v>11.12</v>
      </c>
      <c r="ET68">
        <v>44.51</v>
      </c>
      <c r="EU68">
        <v>0</v>
      </c>
      <c r="EV68">
        <v>58.32</v>
      </c>
      <c r="EW68">
        <v>5.01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121</v>
      </c>
      <c r="FY68">
        <v>72</v>
      </c>
      <c r="GA68" t="s">
        <v>6</v>
      </c>
      <c r="GD68">
        <v>1</v>
      </c>
      <c r="GF68">
        <v>1640825395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57"/>
        <v>0</v>
      </c>
      <c r="GM68">
        <f t="shared" si="58"/>
        <v>508.44</v>
      </c>
      <c r="GN68">
        <f t="shared" si="59"/>
        <v>508.44</v>
      </c>
      <c r="GO68">
        <f t="shared" si="60"/>
        <v>0</v>
      </c>
      <c r="GP68">
        <f t="shared" si="61"/>
        <v>0</v>
      </c>
      <c r="GR68">
        <v>0</v>
      </c>
      <c r="GS68">
        <v>3</v>
      </c>
      <c r="GT68">
        <v>0</v>
      </c>
      <c r="GU68" t="s">
        <v>6</v>
      </c>
      <c r="GV68">
        <f t="shared" si="62"/>
        <v>0</v>
      </c>
      <c r="GW68">
        <v>1</v>
      </c>
      <c r="GX68">
        <f t="shared" si="63"/>
        <v>0</v>
      </c>
      <c r="HA68">
        <v>0</v>
      </c>
      <c r="HB68">
        <v>0</v>
      </c>
      <c r="HC68">
        <f t="shared" si="64"/>
        <v>0</v>
      </c>
      <c r="HE68" t="s">
        <v>6</v>
      </c>
      <c r="HF68" t="s">
        <v>6</v>
      </c>
      <c r="HM68" t="s">
        <v>6</v>
      </c>
      <c r="HN68" t="s">
        <v>28</v>
      </c>
      <c r="HO68" t="s">
        <v>29</v>
      </c>
      <c r="HP68" t="s">
        <v>25</v>
      </c>
      <c r="HQ68" t="s">
        <v>25</v>
      </c>
      <c r="HS68">
        <v>0</v>
      </c>
      <c r="IK68">
        <v>0</v>
      </c>
    </row>
    <row r="70" spans="1:245" x14ac:dyDescent="0.2">
      <c r="A70" s="2">
        <v>51</v>
      </c>
      <c r="B70" s="2">
        <f>B28</f>
        <v>1</v>
      </c>
      <c r="C70" s="2">
        <f>A28</f>
        <v>5</v>
      </c>
      <c r="D70" s="2">
        <f>ROW(A28)</f>
        <v>28</v>
      </c>
      <c r="E70" s="2"/>
      <c r="F70" s="2" t="str">
        <f>IF(F28&lt;&gt;"",F28,"")</f>
        <v/>
      </c>
      <c r="G70" s="2" t="str">
        <f>IF(G28&lt;&gt;"",G28,"")</f>
        <v>Узел учета холодной воды жилого дома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67">ROUND(AB70,2)</f>
        <v>421318.15</v>
      </c>
      <c r="P70" s="2">
        <f t="shared" si="67"/>
        <v>391984.52</v>
      </c>
      <c r="Q70" s="2">
        <f t="shared" si="67"/>
        <v>10051.5</v>
      </c>
      <c r="R70" s="2">
        <f t="shared" si="67"/>
        <v>2824.05</v>
      </c>
      <c r="S70" s="2">
        <f t="shared" si="67"/>
        <v>19282.13</v>
      </c>
      <c r="T70" s="2">
        <f t="shared" si="67"/>
        <v>0</v>
      </c>
      <c r="U70" s="2">
        <f>AH70</f>
        <v>44.619990000000008</v>
      </c>
      <c r="V70" s="2">
        <f>AI70</f>
        <v>4.7263439999999992</v>
      </c>
      <c r="W70" s="2">
        <f>ROUND(AJ70,2)</f>
        <v>0</v>
      </c>
      <c r="X70" s="2">
        <f>ROUND(AK70,2)</f>
        <v>25308.12</v>
      </c>
      <c r="Y70" s="2">
        <f>ROUND(AL70,2)</f>
        <v>15033.2</v>
      </c>
      <c r="Z70" s="2"/>
      <c r="AA70" s="2"/>
      <c r="AB70" s="2">
        <f>ROUND(SUMIF(AA32:AA68,"=92837664",O32:O68),2)</f>
        <v>421318.15</v>
      </c>
      <c r="AC70" s="2">
        <f>ROUND(SUMIF(AA32:AA68,"=92837664",P32:P68),2)</f>
        <v>391984.52</v>
      </c>
      <c r="AD70" s="2">
        <f>ROUND(SUMIF(AA32:AA68,"=92837664",Q32:Q68),2)</f>
        <v>10051.5</v>
      </c>
      <c r="AE70" s="2">
        <f>ROUND(SUMIF(AA32:AA68,"=92837664",R32:R68),2)</f>
        <v>2824.05</v>
      </c>
      <c r="AF70" s="2">
        <f>ROUND(SUMIF(AA32:AA68,"=92837664",S32:S68),2)</f>
        <v>19282.13</v>
      </c>
      <c r="AG70" s="2">
        <f>ROUND(SUMIF(AA32:AA68,"=92837664",T32:T68),2)</f>
        <v>0</v>
      </c>
      <c r="AH70" s="2">
        <f>SUMIF(AA32:AA68,"=92837664",U32:U68)</f>
        <v>44.619990000000008</v>
      </c>
      <c r="AI70" s="2">
        <f>SUMIF(AA32:AA68,"=92837664",V32:V68)</f>
        <v>4.7263439999999992</v>
      </c>
      <c r="AJ70" s="2">
        <f>ROUND(SUMIF(AA32:AA68,"=92837664",W32:W68),2)</f>
        <v>0</v>
      </c>
      <c r="AK70" s="2">
        <f>ROUND(SUMIF(AA32:AA68,"=92837664",X32:X68),2)</f>
        <v>25308.12</v>
      </c>
      <c r="AL70" s="2">
        <f>ROUND(SUMIF(AA32:AA68,"=92837664",Y32:Y68),2)</f>
        <v>15033.2</v>
      </c>
      <c r="AM70" s="2"/>
      <c r="AN70" s="2"/>
      <c r="AO70" s="2">
        <f t="shared" ref="AO70:BD70" si="68">ROUND(BX70,2)</f>
        <v>0</v>
      </c>
      <c r="AP70" s="2">
        <f t="shared" si="68"/>
        <v>215197.41</v>
      </c>
      <c r="AQ70" s="2">
        <f t="shared" si="68"/>
        <v>0</v>
      </c>
      <c r="AR70" s="2">
        <f t="shared" si="68"/>
        <v>461659.47</v>
      </c>
      <c r="AS70" s="2">
        <f t="shared" si="68"/>
        <v>235168.71</v>
      </c>
      <c r="AT70" s="2">
        <f t="shared" si="68"/>
        <v>11293.35</v>
      </c>
      <c r="AU70" s="2">
        <f t="shared" si="68"/>
        <v>0</v>
      </c>
      <c r="AV70" s="2">
        <f t="shared" si="68"/>
        <v>391984.52</v>
      </c>
      <c r="AW70" s="2">
        <f t="shared" si="68"/>
        <v>176787.11</v>
      </c>
      <c r="AX70" s="2">
        <f t="shared" si="68"/>
        <v>0</v>
      </c>
      <c r="AY70" s="2">
        <f t="shared" si="68"/>
        <v>176787.11</v>
      </c>
      <c r="AZ70" s="2">
        <f t="shared" si="68"/>
        <v>215197.41</v>
      </c>
      <c r="BA70" s="2">
        <f t="shared" si="68"/>
        <v>0</v>
      </c>
      <c r="BB70" s="2">
        <f t="shared" si="68"/>
        <v>0</v>
      </c>
      <c r="BC70" s="2">
        <f t="shared" si="68"/>
        <v>0</v>
      </c>
      <c r="BD70" s="2">
        <f t="shared" si="6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ROUND(SUMIF(AA32:AA68,"=92837664",FQ32:FQ68),2)</f>
        <v>0</v>
      </c>
      <c r="BY70" s="2">
        <f>ROUND(SUMIF(AA32:AA68,"=92837664",FR32:FR68),2)</f>
        <v>215197.41</v>
      </c>
      <c r="BZ70" s="2">
        <f>ROUND(SUMIF(AA32:AA68,"=92837664",GL32:GL68),2)</f>
        <v>0</v>
      </c>
      <c r="CA70" s="2">
        <f>ROUND(SUMIF(AA32:AA68,"=92837664",GM32:GM68),2)</f>
        <v>461659.47</v>
      </c>
      <c r="CB70" s="2">
        <f>ROUND(SUMIF(AA32:AA68,"=92837664",GN32:GN68),2)</f>
        <v>235168.71</v>
      </c>
      <c r="CC70" s="2">
        <f>ROUND(SUMIF(AA32:AA68,"=92837664",GO32:GO68),2)</f>
        <v>11293.35</v>
      </c>
      <c r="CD70" s="2">
        <f>ROUND(SUMIF(AA32:AA68,"=92837664",GP32:GP68),2)</f>
        <v>0</v>
      </c>
      <c r="CE70" s="2">
        <f>AC70-BX70</f>
        <v>391984.52</v>
      </c>
      <c r="CF70" s="2">
        <f>AC70-BY70</f>
        <v>176787.11000000002</v>
      </c>
      <c r="CG70" s="2">
        <f>BX70-BZ70</f>
        <v>0</v>
      </c>
      <c r="CH70" s="2">
        <f>AC70-BX70-BY70+BZ70</f>
        <v>176787.11000000002</v>
      </c>
      <c r="CI70" s="2">
        <f>BY70-BZ70</f>
        <v>215197.41</v>
      </c>
      <c r="CJ70" s="2">
        <f>ROUND(SUMIF(AA32:AA68,"=92837664",GX32:GX68),2)</f>
        <v>0</v>
      </c>
      <c r="CK70" s="2">
        <f>ROUND(SUMIF(AA32:AA68,"=92837664",GY32:GY68),2)</f>
        <v>0</v>
      </c>
      <c r="CL70" s="2">
        <f>ROUND(SUMIF(AA32:AA68,"=92837664",GZ32:GZ68),2)</f>
        <v>0</v>
      </c>
      <c r="CM70" s="2">
        <f>ROUND(SUMIF(AA32:AA68,"=92837664",HD32:HD68),2)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421318.15</v>
      </c>
      <c r="G72" s="4" t="s">
        <v>190</v>
      </c>
      <c r="H72" s="4" t="s">
        <v>191</v>
      </c>
      <c r="I72" s="4"/>
      <c r="J72" s="4"/>
      <c r="K72" s="4">
        <v>201</v>
      </c>
      <c r="L72" s="4">
        <v>1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206120.74</v>
      </c>
      <c r="X72" s="4">
        <v>1</v>
      </c>
      <c r="Y72" s="4">
        <v>206120.74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391984.52</v>
      </c>
      <c r="G73" s="4" t="s">
        <v>192</v>
      </c>
      <c r="H73" s="4" t="s">
        <v>193</v>
      </c>
      <c r="I73" s="4"/>
      <c r="J73" s="4"/>
      <c r="K73" s="4">
        <v>202</v>
      </c>
      <c r="L73" s="4">
        <v>2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391984.52</v>
      </c>
      <c r="X73" s="4">
        <v>1</v>
      </c>
      <c r="Y73" s="4">
        <v>391984.52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194</v>
      </c>
      <c r="H74" s="4" t="s">
        <v>195</v>
      </c>
      <c r="I74" s="4"/>
      <c r="J74" s="4"/>
      <c r="K74" s="4">
        <v>222</v>
      </c>
      <c r="L74" s="4">
        <v>3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391984.52</v>
      </c>
      <c r="G75" s="4" t="s">
        <v>196</v>
      </c>
      <c r="H75" s="4" t="s">
        <v>197</v>
      </c>
      <c r="I75" s="4"/>
      <c r="J75" s="4"/>
      <c r="K75" s="4">
        <v>225</v>
      </c>
      <c r="L75" s="4">
        <v>4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391984.52</v>
      </c>
      <c r="X75" s="4">
        <v>1</v>
      </c>
      <c r="Y75" s="4">
        <v>391984.52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176787.11</v>
      </c>
      <c r="G76" s="4" t="s">
        <v>198</v>
      </c>
      <c r="H76" s="4" t="s">
        <v>199</v>
      </c>
      <c r="I76" s="4"/>
      <c r="J76" s="4"/>
      <c r="K76" s="4">
        <v>226</v>
      </c>
      <c r="L76" s="4">
        <v>5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176787.11</v>
      </c>
      <c r="X76" s="4">
        <v>1</v>
      </c>
      <c r="Y76" s="4">
        <v>176787.11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200</v>
      </c>
      <c r="H77" s="4" t="s">
        <v>201</v>
      </c>
      <c r="I77" s="4"/>
      <c r="J77" s="4"/>
      <c r="K77" s="4">
        <v>227</v>
      </c>
      <c r="L77" s="4">
        <v>6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176787.11</v>
      </c>
      <c r="G78" s="4" t="s">
        <v>202</v>
      </c>
      <c r="H78" s="4" t="s">
        <v>203</v>
      </c>
      <c r="I78" s="4"/>
      <c r="J78" s="4"/>
      <c r="K78" s="4">
        <v>228</v>
      </c>
      <c r="L78" s="4">
        <v>7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176787.11</v>
      </c>
      <c r="X78" s="4">
        <v>1</v>
      </c>
      <c r="Y78" s="4">
        <v>176787.11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215197.41</v>
      </c>
      <c r="G79" s="4" t="s">
        <v>204</v>
      </c>
      <c r="H79" s="4" t="s">
        <v>205</v>
      </c>
      <c r="I79" s="4"/>
      <c r="J79" s="4"/>
      <c r="K79" s="4">
        <v>216</v>
      </c>
      <c r="L79" s="4">
        <v>8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215197.41</v>
      </c>
      <c r="X79" s="4">
        <v>1</v>
      </c>
      <c r="Y79" s="4">
        <v>215197.41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206</v>
      </c>
      <c r="H80" s="4" t="s">
        <v>207</v>
      </c>
      <c r="I80" s="4"/>
      <c r="J80" s="4"/>
      <c r="K80" s="4">
        <v>223</v>
      </c>
      <c r="L80" s="4">
        <v>9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215197.41</v>
      </c>
      <c r="G81" s="4" t="s">
        <v>208</v>
      </c>
      <c r="H81" s="4" t="s">
        <v>209</v>
      </c>
      <c r="I81" s="4"/>
      <c r="J81" s="4"/>
      <c r="K81" s="4">
        <v>229</v>
      </c>
      <c r="L81" s="4">
        <v>10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215197.41</v>
      </c>
      <c r="X81" s="4">
        <v>1</v>
      </c>
      <c r="Y81" s="4">
        <v>215197.41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10051.5</v>
      </c>
      <c r="G82" s="4" t="s">
        <v>210</v>
      </c>
      <c r="H82" s="4" t="s">
        <v>211</v>
      </c>
      <c r="I82" s="4"/>
      <c r="J82" s="4"/>
      <c r="K82" s="4">
        <v>203</v>
      </c>
      <c r="L82" s="4">
        <v>11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10051.5</v>
      </c>
      <c r="X82" s="4">
        <v>1</v>
      </c>
      <c r="Y82" s="4">
        <v>10051.5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212</v>
      </c>
      <c r="H83" s="4" t="s">
        <v>213</v>
      </c>
      <c r="I83" s="4"/>
      <c r="J83" s="4"/>
      <c r="K83" s="4">
        <v>231</v>
      </c>
      <c r="L83" s="4">
        <v>12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2824.05</v>
      </c>
      <c r="G84" s="4" t="s">
        <v>214</v>
      </c>
      <c r="H84" s="4" t="s">
        <v>215</v>
      </c>
      <c r="I84" s="4"/>
      <c r="J84" s="4"/>
      <c r="K84" s="4">
        <v>204</v>
      </c>
      <c r="L84" s="4">
        <v>13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2824.0499999999997</v>
      </c>
      <c r="X84" s="4">
        <v>1</v>
      </c>
      <c r="Y84" s="4">
        <v>2824.0499999999997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19282.13</v>
      </c>
      <c r="G85" s="4" t="s">
        <v>216</v>
      </c>
      <c r="H85" s="4" t="s">
        <v>217</v>
      </c>
      <c r="I85" s="4"/>
      <c r="J85" s="4"/>
      <c r="K85" s="4">
        <v>205</v>
      </c>
      <c r="L85" s="4">
        <v>14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19282.13</v>
      </c>
      <c r="X85" s="4">
        <v>1</v>
      </c>
      <c r="Y85" s="4">
        <v>19282.13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218</v>
      </c>
      <c r="H86" s="4" t="s">
        <v>219</v>
      </c>
      <c r="I86" s="4"/>
      <c r="J86" s="4"/>
      <c r="K86" s="4">
        <v>232</v>
      </c>
      <c r="L86" s="4">
        <v>15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235168.71</v>
      </c>
      <c r="G87" s="4" t="s">
        <v>220</v>
      </c>
      <c r="H87" s="4" t="s">
        <v>221</v>
      </c>
      <c r="I87" s="4"/>
      <c r="J87" s="4"/>
      <c r="K87" s="4">
        <v>214</v>
      </c>
      <c r="L87" s="4">
        <v>16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235168.71</v>
      </c>
      <c r="X87" s="4">
        <v>1</v>
      </c>
      <c r="Y87" s="4">
        <v>235168.71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11293.35</v>
      </c>
      <c r="G88" s="4" t="s">
        <v>222</v>
      </c>
      <c r="H88" s="4" t="s">
        <v>223</v>
      </c>
      <c r="I88" s="4"/>
      <c r="J88" s="4"/>
      <c r="K88" s="4">
        <v>215</v>
      </c>
      <c r="L88" s="4">
        <v>17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11293.35</v>
      </c>
      <c r="X88" s="4">
        <v>1</v>
      </c>
      <c r="Y88" s="4">
        <v>11293.35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224</v>
      </c>
      <c r="H89" s="4" t="s">
        <v>225</v>
      </c>
      <c r="I89" s="4"/>
      <c r="J89" s="4"/>
      <c r="K89" s="4">
        <v>217</v>
      </c>
      <c r="L89" s="4">
        <v>18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226</v>
      </c>
      <c r="H90" s="4" t="s">
        <v>227</v>
      </c>
      <c r="I90" s="4"/>
      <c r="J90" s="4"/>
      <c r="K90" s="4">
        <v>230</v>
      </c>
      <c r="L90" s="4">
        <v>19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228</v>
      </c>
      <c r="H91" s="4" t="s">
        <v>229</v>
      </c>
      <c r="I91" s="4"/>
      <c r="J91" s="4"/>
      <c r="K91" s="4">
        <v>206</v>
      </c>
      <c r="L91" s="4">
        <v>20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44.619990000000001</v>
      </c>
      <c r="G92" s="4" t="s">
        <v>230</v>
      </c>
      <c r="H92" s="4" t="s">
        <v>231</v>
      </c>
      <c r="I92" s="4"/>
      <c r="J92" s="4"/>
      <c r="K92" s="4">
        <v>207</v>
      </c>
      <c r="L92" s="4">
        <v>21</v>
      </c>
      <c r="M92" s="4">
        <v>3</v>
      </c>
      <c r="N92" s="4" t="s">
        <v>6</v>
      </c>
      <c r="O92" s="4">
        <v>7</v>
      </c>
      <c r="P92" s="4"/>
      <c r="Q92" s="4"/>
      <c r="R92" s="4"/>
      <c r="S92" s="4"/>
      <c r="T92" s="4"/>
      <c r="U92" s="4"/>
      <c r="V92" s="4"/>
      <c r="W92" s="4">
        <v>44.619990000000001</v>
      </c>
      <c r="X92" s="4">
        <v>1</v>
      </c>
      <c r="Y92" s="4">
        <v>44.619990000000001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4.7263440000000001</v>
      </c>
      <c r="G93" s="4" t="s">
        <v>232</v>
      </c>
      <c r="H93" s="4" t="s">
        <v>233</v>
      </c>
      <c r="I93" s="4"/>
      <c r="J93" s="4"/>
      <c r="K93" s="4">
        <v>208</v>
      </c>
      <c r="L93" s="4">
        <v>22</v>
      </c>
      <c r="M93" s="4">
        <v>3</v>
      </c>
      <c r="N93" s="4" t="s">
        <v>6</v>
      </c>
      <c r="O93" s="4">
        <v>7</v>
      </c>
      <c r="P93" s="4"/>
      <c r="Q93" s="4"/>
      <c r="R93" s="4"/>
      <c r="S93" s="4"/>
      <c r="T93" s="4"/>
      <c r="U93" s="4"/>
      <c r="V93" s="4"/>
      <c r="W93" s="4">
        <v>4.7263440000000001</v>
      </c>
      <c r="X93" s="4">
        <v>1</v>
      </c>
      <c r="Y93" s="4">
        <v>4.7263440000000001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234</v>
      </c>
      <c r="H94" s="4" t="s">
        <v>235</v>
      </c>
      <c r="I94" s="4"/>
      <c r="J94" s="4"/>
      <c r="K94" s="4">
        <v>209</v>
      </c>
      <c r="L94" s="4">
        <v>23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236</v>
      </c>
      <c r="H95" s="4" t="s">
        <v>237</v>
      </c>
      <c r="I95" s="4"/>
      <c r="J95" s="4"/>
      <c r="K95" s="4">
        <v>233</v>
      </c>
      <c r="L95" s="4">
        <v>24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25308.12</v>
      </c>
      <c r="G96" s="4" t="s">
        <v>238</v>
      </c>
      <c r="H96" s="4" t="s">
        <v>239</v>
      </c>
      <c r="I96" s="4"/>
      <c r="J96" s="4"/>
      <c r="K96" s="4">
        <v>210</v>
      </c>
      <c r="L96" s="4">
        <v>25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25308.12</v>
      </c>
      <c r="X96" s="4">
        <v>1</v>
      </c>
      <c r="Y96" s="4">
        <v>25308.12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15033.2</v>
      </c>
      <c r="G97" s="4" t="s">
        <v>240</v>
      </c>
      <c r="H97" s="4" t="s">
        <v>241</v>
      </c>
      <c r="I97" s="4"/>
      <c r="J97" s="4"/>
      <c r="K97" s="4">
        <v>211</v>
      </c>
      <c r="L97" s="4">
        <v>26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15033.2</v>
      </c>
      <c r="X97" s="4">
        <v>1</v>
      </c>
      <c r="Y97" s="4">
        <v>15033.2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461659.47</v>
      </c>
      <c r="G98" s="4" t="s">
        <v>242</v>
      </c>
      <c r="H98" s="4" t="s">
        <v>243</v>
      </c>
      <c r="I98" s="4"/>
      <c r="J98" s="4"/>
      <c r="K98" s="4">
        <v>224</v>
      </c>
      <c r="L98" s="4">
        <v>27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461659.47</v>
      </c>
      <c r="X98" s="4">
        <v>1</v>
      </c>
      <c r="Y98" s="4">
        <v>461659.47</v>
      </c>
      <c r="Z98" s="4"/>
      <c r="AA98" s="4"/>
      <c r="AB98" s="4"/>
    </row>
    <row r="100" spans="1:245" x14ac:dyDescent="0.2">
      <c r="A100" s="1">
        <v>5</v>
      </c>
      <c r="B100" s="1">
        <v>1</v>
      </c>
      <c r="C100" s="1"/>
      <c r="D100" s="1">
        <f>ROW(A121)</f>
        <v>121</v>
      </c>
      <c r="E100" s="1"/>
      <c r="F100" s="1" t="s">
        <v>6</v>
      </c>
      <c r="G100" s="1" t="s">
        <v>244</v>
      </c>
      <c r="H100" s="1" t="s">
        <v>6</v>
      </c>
      <c r="I100" s="1">
        <v>0</v>
      </c>
      <c r="J100" s="1"/>
      <c r="K100" s="1">
        <v>-1</v>
      </c>
      <c r="L100" s="1"/>
      <c r="M100" s="1" t="s">
        <v>6</v>
      </c>
      <c r="N100" s="1"/>
      <c r="O100" s="1"/>
      <c r="P100" s="1"/>
      <c r="Q100" s="1"/>
      <c r="R100" s="1"/>
      <c r="S100" s="1">
        <v>0</v>
      </c>
      <c r="T100" s="1"/>
      <c r="U100" s="1" t="s">
        <v>6</v>
      </c>
      <c r="V100" s="1">
        <v>0</v>
      </c>
      <c r="W100" s="1"/>
      <c r="X100" s="1"/>
      <c r="Y100" s="1"/>
      <c r="Z100" s="1"/>
      <c r="AA100" s="1"/>
      <c r="AB100" s="1" t="s">
        <v>6</v>
      </c>
      <c r="AC100" s="1" t="s">
        <v>6</v>
      </c>
      <c r="AD100" s="1" t="s">
        <v>6</v>
      </c>
      <c r="AE100" s="1" t="s">
        <v>6</v>
      </c>
      <c r="AF100" s="1" t="s">
        <v>6</v>
      </c>
      <c r="AG100" s="1" t="s">
        <v>6</v>
      </c>
      <c r="AH100" s="1"/>
      <c r="AI100" s="1"/>
      <c r="AJ100" s="1"/>
      <c r="AK100" s="1"/>
      <c r="AL100" s="1"/>
      <c r="AM100" s="1"/>
      <c r="AN100" s="1"/>
      <c r="AO100" s="1"/>
      <c r="AP100" s="1" t="s">
        <v>6</v>
      </c>
      <c r="AQ100" s="1" t="s">
        <v>6</v>
      </c>
      <c r="AR100" s="1" t="s">
        <v>6</v>
      </c>
      <c r="AS100" s="1"/>
      <c r="AT100" s="1"/>
      <c r="AU100" s="1"/>
      <c r="AV100" s="1"/>
      <c r="AW100" s="1"/>
      <c r="AX100" s="1"/>
      <c r="AY100" s="1"/>
      <c r="AZ100" s="1" t="s">
        <v>6</v>
      </c>
      <c r="BA100" s="1"/>
      <c r="BB100" s="1" t="s">
        <v>6</v>
      </c>
      <c r="BC100" s="1" t="s">
        <v>6</v>
      </c>
      <c r="BD100" s="1" t="s">
        <v>6</v>
      </c>
      <c r="BE100" s="1" t="s">
        <v>6</v>
      </c>
      <c r="BF100" s="1" t="s">
        <v>6</v>
      </c>
      <c r="BG100" s="1" t="s">
        <v>6</v>
      </c>
      <c r="BH100" s="1" t="s">
        <v>6</v>
      </c>
      <c r="BI100" s="1" t="s">
        <v>6</v>
      </c>
      <c r="BJ100" s="1" t="s">
        <v>6</v>
      </c>
      <c r="BK100" s="1" t="s">
        <v>6</v>
      </c>
      <c r="BL100" s="1" t="s">
        <v>6</v>
      </c>
      <c r="BM100" s="1" t="s">
        <v>6</v>
      </c>
      <c r="BN100" s="1" t="s">
        <v>6</v>
      </c>
      <c r="BO100" s="1" t="s">
        <v>6</v>
      </c>
      <c r="BP100" s="1" t="s">
        <v>6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">
      <c r="A102" s="2">
        <v>52</v>
      </c>
      <c r="B102" s="2">
        <f t="shared" ref="B102:G102" si="69">B121</f>
        <v>1</v>
      </c>
      <c r="C102" s="2">
        <f t="shared" si="69"/>
        <v>5</v>
      </c>
      <c r="D102" s="2">
        <f t="shared" si="69"/>
        <v>100</v>
      </c>
      <c r="E102" s="2">
        <f t="shared" si="69"/>
        <v>0</v>
      </c>
      <c r="F102" s="2" t="str">
        <f t="shared" si="69"/>
        <v/>
      </c>
      <c r="G102" s="2" t="str">
        <f t="shared" si="69"/>
        <v>Узел учета холодной воды нежилых помещений</v>
      </c>
      <c r="H102" s="2"/>
      <c r="I102" s="2"/>
      <c r="J102" s="2"/>
      <c r="K102" s="2"/>
      <c r="L102" s="2"/>
      <c r="M102" s="2"/>
      <c r="N102" s="2"/>
      <c r="O102" s="2">
        <f t="shared" ref="O102:AT102" si="70">O121</f>
        <v>66736.289999999994</v>
      </c>
      <c r="P102" s="2">
        <f t="shared" si="70"/>
        <v>61947.72</v>
      </c>
      <c r="Q102" s="2">
        <f t="shared" si="70"/>
        <v>476.23</v>
      </c>
      <c r="R102" s="2">
        <f t="shared" si="70"/>
        <v>102.11</v>
      </c>
      <c r="S102" s="2">
        <f t="shared" si="70"/>
        <v>4312.34</v>
      </c>
      <c r="T102" s="2">
        <f t="shared" si="70"/>
        <v>0</v>
      </c>
      <c r="U102" s="2">
        <f t="shared" si="70"/>
        <v>10.457549999999999</v>
      </c>
      <c r="V102" s="2">
        <f t="shared" si="70"/>
        <v>0.19456499999999999</v>
      </c>
      <c r="W102" s="2">
        <f t="shared" si="70"/>
        <v>0</v>
      </c>
      <c r="X102" s="2">
        <f t="shared" si="70"/>
        <v>5341.48</v>
      </c>
      <c r="Y102" s="2">
        <f t="shared" si="70"/>
        <v>3178.41</v>
      </c>
      <c r="Z102" s="2">
        <f t="shared" si="70"/>
        <v>0</v>
      </c>
      <c r="AA102" s="2">
        <f t="shared" si="70"/>
        <v>0</v>
      </c>
      <c r="AB102" s="2">
        <f t="shared" si="70"/>
        <v>66736.289999999994</v>
      </c>
      <c r="AC102" s="2">
        <f t="shared" si="70"/>
        <v>61947.72</v>
      </c>
      <c r="AD102" s="2">
        <f t="shared" si="70"/>
        <v>476.23</v>
      </c>
      <c r="AE102" s="2">
        <f t="shared" si="70"/>
        <v>102.11</v>
      </c>
      <c r="AF102" s="2">
        <f t="shared" si="70"/>
        <v>4312.34</v>
      </c>
      <c r="AG102" s="2">
        <f t="shared" si="70"/>
        <v>0</v>
      </c>
      <c r="AH102" s="2">
        <f t="shared" si="70"/>
        <v>10.457549999999999</v>
      </c>
      <c r="AI102" s="2">
        <f t="shared" si="70"/>
        <v>0.19456499999999999</v>
      </c>
      <c r="AJ102" s="2">
        <f t="shared" si="70"/>
        <v>0</v>
      </c>
      <c r="AK102" s="2">
        <f t="shared" si="70"/>
        <v>5341.48</v>
      </c>
      <c r="AL102" s="2">
        <f t="shared" si="70"/>
        <v>3178.41</v>
      </c>
      <c r="AM102" s="2">
        <f t="shared" si="70"/>
        <v>0</v>
      </c>
      <c r="AN102" s="2">
        <f t="shared" si="70"/>
        <v>0</v>
      </c>
      <c r="AO102" s="2">
        <f t="shared" si="70"/>
        <v>0</v>
      </c>
      <c r="AP102" s="2">
        <f t="shared" si="70"/>
        <v>5947.22</v>
      </c>
      <c r="AQ102" s="2">
        <f t="shared" si="70"/>
        <v>0</v>
      </c>
      <c r="AR102" s="2">
        <f t="shared" si="70"/>
        <v>75256.179999999993</v>
      </c>
      <c r="AS102" s="2">
        <f t="shared" si="70"/>
        <v>69308.960000000006</v>
      </c>
      <c r="AT102" s="2">
        <f t="shared" si="70"/>
        <v>0</v>
      </c>
      <c r="AU102" s="2">
        <f t="shared" ref="AU102:BZ102" si="71">AU121</f>
        <v>0</v>
      </c>
      <c r="AV102" s="2">
        <f t="shared" si="71"/>
        <v>61947.72</v>
      </c>
      <c r="AW102" s="2">
        <f t="shared" si="71"/>
        <v>56000.5</v>
      </c>
      <c r="AX102" s="2">
        <f t="shared" si="71"/>
        <v>0</v>
      </c>
      <c r="AY102" s="2">
        <f t="shared" si="71"/>
        <v>56000.5</v>
      </c>
      <c r="AZ102" s="2">
        <f t="shared" si="71"/>
        <v>5947.22</v>
      </c>
      <c r="BA102" s="2">
        <f t="shared" si="71"/>
        <v>0</v>
      </c>
      <c r="BB102" s="2">
        <f t="shared" si="71"/>
        <v>0</v>
      </c>
      <c r="BC102" s="2">
        <f t="shared" si="71"/>
        <v>0</v>
      </c>
      <c r="BD102" s="2">
        <f t="shared" si="71"/>
        <v>0</v>
      </c>
      <c r="BE102" s="2">
        <f t="shared" si="71"/>
        <v>0</v>
      </c>
      <c r="BF102" s="2">
        <f t="shared" si="71"/>
        <v>0</v>
      </c>
      <c r="BG102" s="2">
        <f t="shared" si="71"/>
        <v>0</v>
      </c>
      <c r="BH102" s="2">
        <f t="shared" si="71"/>
        <v>0</v>
      </c>
      <c r="BI102" s="2">
        <f t="shared" si="71"/>
        <v>0</v>
      </c>
      <c r="BJ102" s="2">
        <f t="shared" si="71"/>
        <v>0</v>
      </c>
      <c r="BK102" s="2">
        <f t="shared" si="71"/>
        <v>0</v>
      </c>
      <c r="BL102" s="2">
        <f t="shared" si="71"/>
        <v>0</v>
      </c>
      <c r="BM102" s="2">
        <f t="shared" si="71"/>
        <v>0</v>
      </c>
      <c r="BN102" s="2">
        <f t="shared" si="71"/>
        <v>0</v>
      </c>
      <c r="BO102" s="2">
        <f t="shared" si="71"/>
        <v>0</v>
      </c>
      <c r="BP102" s="2">
        <f t="shared" si="71"/>
        <v>0</v>
      </c>
      <c r="BQ102" s="2">
        <f t="shared" si="71"/>
        <v>0</v>
      </c>
      <c r="BR102" s="2">
        <f t="shared" si="71"/>
        <v>0</v>
      </c>
      <c r="BS102" s="2">
        <f t="shared" si="71"/>
        <v>0</v>
      </c>
      <c r="BT102" s="2">
        <f t="shared" si="71"/>
        <v>0</v>
      </c>
      <c r="BU102" s="2">
        <f t="shared" si="71"/>
        <v>0</v>
      </c>
      <c r="BV102" s="2">
        <f t="shared" si="71"/>
        <v>0</v>
      </c>
      <c r="BW102" s="2">
        <f t="shared" si="71"/>
        <v>0</v>
      </c>
      <c r="BX102" s="2">
        <f t="shared" si="71"/>
        <v>0</v>
      </c>
      <c r="BY102" s="2">
        <f t="shared" si="71"/>
        <v>5947.22</v>
      </c>
      <c r="BZ102" s="2">
        <f t="shared" si="71"/>
        <v>0</v>
      </c>
      <c r="CA102" s="2">
        <f t="shared" ref="CA102:DF102" si="72">CA121</f>
        <v>75256.179999999993</v>
      </c>
      <c r="CB102" s="2">
        <f t="shared" si="72"/>
        <v>69308.960000000006</v>
      </c>
      <c r="CC102" s="2">
        <f t="shared" si="72"/>
        <v>0</v>
      </c>
      <c r="CD102" s="2">
        <f t="shared" si="72"/>
        <v>0</v>
      </c>
      <c r="CE102" s="2">
        <f t="shared" si="72"/>
        <v>61947.72</v>
      </c>
      <c r="CF102" s="2">
        <f t="shared" si="72"/>
        <v>56000.5</v>
      </c>
      <c r="CG102" s="2">
        <f t="shared" si="72"/>
        <v>0</v>
      </c>
      <c r="CH102" s="2">
        <f t="shared" si="72"/>
        <v>56000.5</v>
      </c>
      <c r="CI102" s="2">
        <f t="shared" si="72"/>
        <v>5947.22</v>
      </c>
      <c r="CJ102" s="2">
        <f t="shared" si="72"/>
        <v>0</v>
      </c>
      <c r="CK102" s="2">
        <f t="shared" si="72"/>
        <v>0</v>
      </c>
      <c r="CL102" s="2">
        <f t="shared" si="72"/>
        <v>0</v>
      </c>
      <c r="CM102" s="2">
        <f t="shared" si="72"/>
        <v>0</v>
      </c>
      <c r="CN102" s="2">
        <f t="shared" si="72"/>
        <v>0</v>
      </c>
      <c r="CO102" s="2">
        <f t="shared" si="72"/>
        <v>0</v>
      </c>
      <c r="CP102" s="2">
        <f t="shared" si="72"/>
        <v>0</v>
      </c>
      <c r="CQ102" s="2">
        <f t="shared" si="72"/>
        <v>0</v>
      </c>
      <c r="CR102" s="2">
        <f t="shared" si="72"/>
        <v>0</v>
      </c>
      <c r="CS102" s="2">
        <f t="shared" si="72"/>
        <v>0</v>
      </c>
      <c r="CT102" s="2">
        <f t="shared" si="72"/>
        <v>0</v>
      </c>
      <c r="CU102" s="2">
        <f t="shared" si="72"/>
        <v>0</v>
      </c>
      <c r="CV102" s="2">
        <f t="shared" si="72"/>
        <v>0</v>
      </c>
      <c r="CW102" s="2">
        <f t="shared" si="72"/>
        <v>0</v>
      </c>
      <c r="CX102" s="2">
        <f t="shared" si="72"/>
        <v>0</v>
      </c>
      <c r="CY102" s="2">
        <f t="shared" si="72"/>
        <v>0</v>
      </c>
      <c r="CZ102" s="2">
        <f t="shared" si="72"/>
        <v>0</v>
      </c>
      <c r="DA102" s="2">
        <f t="shared" si="72"/>
        <v>0</v>
      </c>
      <c r="DB102" s="2">
        <f t="shared" si="72"/>
        <v>0</v>
      </c>
      <c r="DC102" s="2">
        <f t="shared" si="72"/>
        <v>0</v>
      </c>
      <c r="DD102" s="2">
        <f t="shared" si="72"/>
        <v>0</v>
      </c>
      <c r="DE102" s="2">
        <f t="shared" si="72"/>
        <v>0</v>
      </c>
      <c r="DF102" s="2">
        <f t="shared" si="72"/>
        <v>0</v>
      </c>
      <c r="DG102" s="3">
        <f t="shared" ref="DG102:EL102" si="73">DG121</f>
        <v>0</v>
      </c>
      <c r="DH102" s="3">
        <f t="shared" si="73"/>
        <v>0</v>
      </c>
      <c r="DI102" s="3">
        <f t="shared" si="73"/>
        <v>0</v>
      </c>
      <c r="DJ102" s="3">
        <f t="shared" si="73"/>
        <v>0</v>
      </c>
      <c r="DK102" s="3">
        <f t="shared" si="73"/>
        <v>0</v>
      </c>
      <c r="DL102" s="3">
        <f t="shared" si="73"/>
        <v>0</v>
      </c>
      <c r="DM102" s="3">
        <f t="shared" si="73"/>
        <v>0</v>
      </c>
      <c r="DN102" s="3">
        <f t="shared" si="73"/>
        <v>0</v>
      </c>
      <c r="DO102" s="3">
        <f t="shared" si="73"/>
        <v>0</v>
      </c>
      <c r="DP102" s="3">
        <f t="shared" si="73"/>
        <v>0</v>
      </c>
      <c r="DQ102" s="3">
        <f t="shared" si="73"/>
        <v>0</v>
      </c>
      <c r="DR102" s="3">
        <f t="shared" si="73"/>
        <v>0</v>
      </c>
      <c r="DS102" s="3">
        <f t="shared" si="73"/>
        <v>0</v>
      </c>
      <c r="DT102" s="3">
        <f t="shared" si="73"/>
        <v>0</v>
      </c>
      <c r="DU102" s="3">
        <f t="shared" si="73"/>
        <v>0</v>
      </c>
      <c r="DV102" s="3">
        <f t="shared" si="73"/>
        <v>0</v>
      </c>
      <c r="DW102" s="3">
        <f t="shared" si="73"/>
        <v>0</v>
      </c>
      <c r="DX102" s="3">
        <f t="shared" si="73"/>
        <v>0</v>
      </c>
      <c r="DY102" s="3">
        <f t="shared" si="73"/>
        <v>0</v>
      </c>
      <c r="DZ102" s="3">
        <f t="shared" si="73"/>
        <v>0</v>
      </c>
      <c r="EA102" s="3">
        <f t="shared" si="73"/>
        <v>0</v>
      </c>
      <c r="EB102" s="3">
        <f t="shared" si="73"/>
        <v>0</v>
      </c>
      <c r="EC102" s="3">
        <f t="shared" si="73"/>
        <v>0</v>
      </c>
      <c r="ED102" s="3">
        <f t="shared" si="73"/>
        <v>0</v>
      </c>
      <c r="EE102" s="3">
        <f t="shared" si="73"/>
        <v>0</v>
      </c>
      <c r="EF102" s="3">
        <f t="shared" si="73"/>
        <v>0</v>
      </c>
      <c r="EG102" s="3">
        <f t="shared" si="73"/>
        <v>0</v>
      </c>
      <c r="EH102" s="3">
        <f t="shared" si="73"/>
        <v>0</v>
      </c>
      <c r="EI102" s="3">
        <f t="shared" si="73"/>
        <v>0</v>
      </c>
      <c r="EJ102" s="3">
        <f t="shared" si="73"/>
        <v>0</v>
      </c>
      <c r="EK102" s="3">
        <f t="shared" si="73"/>
        <v>0</v>
      </c>
      <c r="EL102" s="3">
        <f t="shared" si="73"/>
        <v>0</v>
      </c>
      <c r="EM102" s="3">
        <f t="shared" ref="EM102:FR102" si="74">EM121</f>
        <v>0</v>
      </c>
      <c r="EN102" s="3">
        <f t="shared" si="74"/>
        <v>0</v>
      </c>
      <c r="EO102" s="3">
        <f t="shared" si="74"/>
        <v>0</v>
      </c>
      <c r="EP102" s="3">
        <f t="shared" si="74"/>
        <v>0</v>
      </c>
      <c r="EQ102" s="3">
        <f t="shared" si="74"/>
        <v>0</v>
      </c>
      <c r="ER102" s="3">
        <f t="shared" si="74"/>
        <v>0</v>
      </c>
      <c r="ES102" s="3">
        <f t="shared" si="74"/>
        <v>0</v>
      </c>
      <c r="ET102" s="3">
        <f t="shared" si="74"/>
        <v>0</v>
      </c>
      <c r="EU102" s="3">
        <f t="shared" si="74"/>
        <v>0</v>
      </c>
      <c r="EV102" s="3">
        <f t="shared" si="74"/>
        <v>0</v>
      </c>
      <c r="EW102" s="3">
        <f t="shared" si="74"/>
        <v>0</v>
      </c>
      <c r="EX102" s="3">
        <f t="shared" si="74"/>
        <v>0</v>
      </c>
      <c r="EY102" s="3">
        <f t="shared" si="74"/>
        <v>0</v>
      </c>
      <c r="EZ102" s="3">
        <f t="shared" si="74"/>
        <v>0</v>
      </c>
      <c r="FA102" s="3">
        <f t="shared" si="74"/>
        <v>0</v>
      </c>
      <c r="FB102" s="3">
        <f t="shared" si="74"/>
        <v>0</v>
      </c>
      <c r="FC102" s="3">
        <f t="shared" si="74"/>
        <v>0</v>
      </c>
      <c r="FD102" s="3">
        <f t="shared" si="74"/>
        <v>0</v>
      </c>
      <c r="FE102" s="3">
        <f t="shared" si="74"/>
        <v>0</v>
      </c>
      <c r="FF102" s="3">
        <f t="shared" si="74"/>
        <v>0</v>
      </c>
      <c r="FG102" s="3">
        <f t="shared" si="74"/>
        <v>0</v>
      </c>
      <c r="FH102" s="3">
        <f t="shared" si="74"/>
        <v>0</v>
      </c>
      <c r="FI102" s="3">
        <f t="shared" si="74"/>
        <v>0</v>
      </c>
      <c r="FJ102" s="3">
        <f t="shared" si="74"/>
        <v>0</v>
      </c>
      <c r="FK102" s="3">
        <f t="shared" si="74"/>
        <v>0</v>
      </c>
      <c r="FL102" s="3">
        <f t="shared" si="74"/>
        <v>0</v>
      </c>
      <c r="FM102" s="3">
        <f t="shared" si="74"/>
        <v>0</v>
      </c>
      <c r="FN102" s="3">
        <f t="shared" si="74"/>
        <v>0</v>
      </c>
      <c r="FO102" s="3">
        <f t="shared" si="74"/>
        <v>0</v>
      </c>
      <c r="FP102" s="3">
        <f t="shared" si="74"/>
        <v>0</v>
      </c>
      <c r="FQ102" s="3">
        <f t="shared" si="74"/>
        <v>0</v>
      </c>
      <c r="FR102" s="3">
        <f t="shared" si="74"/>
        <v>0</v>
      </c>
      <c r="FS102" s="3">
        <f t="shared" ref="FS102:GX102" si="75">FS121</f>
        <v>0</v>
      </c>
      <c r="FT102" s="3">
        <f t="shared" si="75"/>
        <v>0</v>
      </c>
      <c r="FU102" s="3">
        <f t="shared" si="75"/>
        <v>0</v>
      </c>
      <c r="FV102" s="3">
        <f t="shared" si="75"/>
        <v>0</v>
      </c>
      <c r="FW102" s="3">
        <f t="shared" si="75"/>
        <v>0</v>
      </c>
      <c r="FX102" s="3">
        <f t="shared" si="75"/>
        <v>0</v>
      </c>
      <c r="FY102" s="3">
        <f t="shared" si="75"/>
        <v>0</v>
      </c>
      <c r="FZ102" s="3">
        <f t="shared" si="75"/>
        <v>0</v>
      </c>
      <c r="GA102" s="3">
        <f t="shared" si="75"/>
        <v>0</v>
      </c>
      <c r="GB102" s="3">
        <f t="shared" si="75"/>
        <v>0</v>
      </c>
      <c r="GC102" s="3">
        <f t="shared" si="75"/>
        <v>0</v>
      </c>
      <c r="GD102" s="3">
        <f t="shared" si="75"/>
        <v>0</v>
      </c>
      <c r="GE102" s="3">
        <f t="shared" si="75"/>
        <v>0</v>
      </c>
      <c r="GF102" s="3">
        <f t="shared" si="75"/>
        <v>0</v>
      </c>
      <c r="GG102" s="3">
        <f t="shared" si="75"/>
        <v>0</v>
      </c>
      <c r="GH102" s="3">
        <f t="shared" si="75"/>
        <v>0</v>
      </c>
      <c r="GI102" s="3">
        <f t="shared" si="75"/>
        <v>0</v>
      </c>
      <c r="GJ102" s="3">
        <f t="shared" si="75"/>
        <v>0</v>
      </c>
      <c r="GK102" s="3">
        <f t="shared" si="75"/>
        <v>0</v>
      </c>
      <c r="GL102" s="3">
        <f t="shared" si="75"/>
        <v>0</v>
      </c>
      <c r="GM102" s="3">
        <f t="shared" si="75"/>
        <v>0</v>
      </c>
      <c r="GN102" s="3">
        <f t="shared" si="75"/>
        <v>0</v>
      </c>
      <c r="GO102" s="3">
        <f t="shared" si="75"/>
        <v>0</v>
      </c>
      <c r="GP102" s="3">
        <f t="shared" si="75"/>
        <v>0</v>
      </c>
      <c r="GQ102" s="3">
        <f t="shared" si="75"/>
        <v>0</v>
      </c>
      <c r="GR102" s="3">
        <f t="shared" si="75"/>
        <v>0</v>
      </c>
      <c r="GS102" s="3">
        <f t="shared" si="75"/>
        <v>0</v>
      </c>
      <c r="GT102" s="3">
        <f t="shared" si="75"/>
        <v>0</v>
      </c>
      <c r="GU102" s="3">
        <f t="shared" si="75"/>
        <v>0</v>
      </c>
      <c r="GV102" s="3">
        <f t="shared" si="75"/>
        <v>0</v>
      </c>
      <c r="GW102" s="3">
        <f t="shared" si="75"/>
        <v>0</v>
      </c>
      <c r="GX102" s="3">
        <f t="shared" si="75"/>
        <v>0</v>
      </c>
    </row>
    <row r="104" spans="1:245" x14ac:dyDescent="0.2">
      <c r="A104">
        <v>17</v>
      </c>
      <c r="B104">
        <v>1</v>
      </c>
      <c r="C104">
        <f>ROW(SmtRes!A145)</f>
        <v>145</v>
      </c>
      <c r="D104">
        <f>ROW(EtalonRes!A139)</f>
        <v>139</v>
      </c>
      <c r="E104" t="s">
        <v>245</v>
      </c>
      <c r="F104" t="s">
        <v>21</v>
      </c>
      <c r="G104" t="s">
        <v>22</v>
      </c>
      <c r="H104" t="s">
        <v>23</v>
      </c>
      <c r="I104">
        <v>1</v>
      </c>
      <c r="J104">
        <v>0</v>
      </c>
      <c r="K104">
        <v>1</v>
      </c>
      <c r="O104">
        <f t="shared" ref="O104:O119" si="76">ROUND(CP104,2)</f>
        <v>191.38</v>
      </c>
      <c r="P104">
        <f t="shared" ref="P104:P119" si="77">ROUND(CQ104*I104,2)</f>
        <v>8.33</v>
      </c>
      <c r="Q104">
        <f t="shared" ref="Q104:Q119" si="78">ROUND(CR104*I104,2)</f>
        <v>10.38</v>
      </c>
      <c r="R104">
        <f t="shared" ref="R104:R119" si="79">ROUND(CS104*I104,2)</f>
        <v>5.38</v>
      </c>
      <c r="S104">
        <f t="shared" ref="S104:S119" si="80">ROUND(CT104*I104,2)</f>
        <v>172.67</v>
      </c>
      <c r="T104">
        <f t="shared" ref="T104:T119" si="81">ROUND(CU104*I104,2)</f>
        <v>0</v>
      </c>
      <c r="U104">
        <f t="shared" ref="U104:U119" si="82">ROUND(CV104*I104,7)</f>
        <v>0.41</v>
      </c>
      <c r="V104">
        <f t="shared" ref="V104:V119" si="83">ROUND(CW104*I104,7)</f>
        <v>0.01</v>
      </c>
      <c r="W104">
        <f t="shared" ref="W104:W119" si="84">ROUND(CX104*I104,2)</f>
        <v>0</v>
      </c>
      <c r="X104">
        <f t="shared" ref="X104:X119" si="85">ROUND(CY104,2)</f>
        <v>215.44</v>
      </c>
      <c r="Y104">
        <f t="shared" ref="Y104:Y119" si="86">ROUND(CZ104,2)</f>
        <v>128.19999999999999</v>
      </c>
      <c r="AA104">
        <v>92837664</v>
      </c>
      <c r="AB104">
        <f t="shared" ref="AB104:AB119" si="87">ROUND((AC104+AD104+AF104),2)</f>
        <v>5.35</v>
      </c>
      <c r="AC104">
        <f t="shared" ref="AC104:AC119" si="88">ROUND((ES104),2)</f>
        <v>0.84</v>
      </c>
      <c r="AD104">
        <f t="shared" ref="AD104:AD119" si="89">ROUND((((ET104)-(EU104))+AE104),2)</f>
        <v>0.66</v>
      </c>
      <c r="AE104">
        <f t="shared" ref="AE104:AE119" si="90">ROUND((EU104),2)</f>
        <v>0.12</v>
      </c>
      <c r="AF104">
        <f t="shared" ref="AF104:AF119" si="91">ROUND((EV104),2)</f>
        <v>3.85</v>
      </c>
      <c r="AG104">
        <f t="shared" ref="AG104:AG119" si="92">ROUND((AP104),2)</f>
        <v>0</v>
      </c>
      <c r="AH104">
        <f t="shared" ref="AH104:AH119" si="93">(EW104)</f>
        <v>0.41</v>
      </c>
      <c r="AI104">
        <f t="shared" ref="AI104:AI119" si="94">(EX104)</f>
        <v>0.01</v>
      </c>
      <c r="AJ104">
        <f t="shared" ref="AJ104:AJ119" si="95">(AS104)</f>
        <v>0</v>
      </c>
      <c r="AK104">
        <v>5.35</v>
      </c>
      <c r="AL104">
        <v>0.84</v>
      </c>
      <c r="AM104">
        <v>0.66</v>
      </c>
      <c r="AN104">
        <v>0.12</v>
      </c>
      <c r="AO104">
        <v>3.85</v>
      </c>
      <c r="AP104">
        <v>0</v>
      </c>
      <c r="AQ104">
        <v>0.41</v>
      </c>
      <c r="AR104">
        <v>0.01</v>
      </c>
      <c r="AS104">
        <v>0</v>
      </c>
      <c r="AT104">
        <v>121</v>
      </c>
      <c r="AU104">
        <v>72</v>
      </c>
      <c r="AV104">
        <v>1</v>
      </c>
      <c r="AW104">
        <v>1</v>
      </c>
      <c r="AZ104">
        <v>1</v>
      </c>
      <c r="BA104">
        <v>44.85</v>
      </c>
      <c r="BB104">
        <v>15.72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0</v>
      </c>
      <c r="BI104">
        <v>1</v>
      </c>
      <c r="BJ104" t="s">
        <v>24</v>
      </c>
      <c r="BM104">
        <v>16001</v>
      </c>
      <c r="BN104">
        <v>0</v>
      </c>
      <c r="BO104" t="s">
        <v>6</v>
      </c>
      <c r="BP104">
        <v>0</v>
      </c>
      <c r="BQ104">
        <v>22</v>
      </c>
      <c r="BR104">
        <v>0</v>
      </c>
      <c r="BS104">
        <v>44.85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121</v>
      </c>
      <c r="CA104">
        <v>72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ref="CP104:CP119" si="96">(P104+Q104+S104)</f>
        <v>191.38</v>
      </c>
      <c r="CQ104">
        <f>AC104*BC104</f>
        <v>8.3327999999999989</v>
      </c>
      <c r="CR104">
        <f>AD104*BB104</f>
        <v>10.375200000000001</v>
      </c>
      <c r="CS104">
        <f t="shared" ref="CS104:CS119" si="97">AE104*BS104</f>
        <v>5.3819999999999997</v>
      </c>
      <c r="CT104">
        <f t="shared" ref="CT104:CT119" si="98">AF104*BA104</f>
        <v>172.67250000000001</v>
      </c>
      <c r="CU104">
        <f t="shared" ref="CU104:CU119" si="99">AG104</f>
        <v>0</v>
      </c>
      <c r="CV104">
        <f t="shared" ref="CV104:CV119" si="100">AH104</f>
        <v>0.41</v>
      </c>
      <c r="CW104">
        <f t="shared" ref="CW104:CW119" si="101">AI104</f>
        <v>0.01</v>
      </c>
      <c r="CX104">
        <f t="shared" ref="CX104:CX119" si="102">AJ104</f>
        <v>0</v>
      </c>
      <c r="CY104">
        <f t="shared" ref="CY104:CY119" si="103">(((S104+R104)*AT104)/100)</f>
        <v>215.44049999999999</v>
      </c>
      <c r="CZ104">
        <f t="shared" ref="CZ104:CZ119" si="104">(((S104+R104)*AU104)/100)</f>
        <v>128.196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</v>
      </c>
      <c r="DW104" t="s">
        <v>23</v>
      </c>
      <c r="DX104">
        <v>1</v>
      </c>
      <c r="DZ104" t="s">
        <v>6</v>
      </c>
      <c r="EA104" t="s">
        <v>6</v>
      </c>
      <c r="EB104" t="s">
        <v>6</v>
      </c>
      <c r="EC104" t="s">
        <v>6</v>
      </c>
      <c r="EE104">
        <v>66696433</v>
      </c>
      <c r="EF104">
        <v>22</v>
      </c>
      <c r="EG104" t="s">
        <v>18</v>
      </c>
      <c r="EH104">
        <v>16</v>
      </c>
      <c r="EI104" t="s">
        <v>25</v>
      </c>
      <c r="EJ104">
        <v>1</v>
      </c>
      <c r="EK104">
        <v>16001</v>
      </c>
      <c r="EL104" t="s">
        <v>26</v>
      </c>
      <c r="EM104" t="s">
        <v>27</v>
      </c>
      <c r="EO104" t="s">
        <v>6</v>
      </c>
      <c r="EQ104">
        <v>1310720</v>
      </c>
      <c r="ER104">
        <v>5.35</v>
      </c>
      <c r="ES104">
        <v>0.84</v>
      </c>
      <c r="ET104">
        <v>0.66</v>
      </c>
      <c r="EU104">
        <v>0.12</v>
      </c>
      <c r="EV104">
        <v>3.85</v>
      </c>
      <c r="EW104">
        <v>0.41</v>
      </c>
      <c r="EX104">
        <v>0.01</v>
      </c>
      <c r="EY104">
        <v>0</v>
      </c>
      <c r="FQ104">
        <v>0</v>
      </c>
      <c r="FR104">
        <v>0</v>
      </c>
      <c r="FS104">
        <v>0</v>
      </c>
      <c r="FX104">
        <v>121</v>
      </c>
      <c r="FY104">
        <v>72</v>
      </c>
      <c r="GA104" t="s">
        <v>6</v>
      </c>
      <c r="GD104">
        <v>1</v>
      </c>
      <c r="GF104">
        <v>-1438790338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ref="GL104:GL119" si="105">ROUND(IF(AND(BH104=3,BI104=3,FS104&lt;&gt;0),P104,0),2)</f>
        <v>0</v>
      </c>
      <c r="GM104">
        <f t="shared" ref="GM104:GM119" si="106">ROUND(O104+X104+Y104,2)+GX104</f>
        <v>535.02</v>
      </c>
      <c r="GN104">
        <f t="shared" ref="GN104:GN119" si="107">IF(OR(BI104=0,BI104=1),GM104-GX104,0)</f>
        <v>535.02</v>
      </c>
      <c r="GO104">
        <f t="shared" ref="GO104:GO119" si="108">IF(BI104=2,GM104-GX104,0)</f>
        <v>0</v>
      </c>
      <c r="GP104">
        <f t="shared" ref="GP104:GP119" si="109">IF(BI104=4,GM104-GX104,0)</f>
        <v>0</v>
      </c>
      <c r="GR104">
        <v>0</v>
      </c>
      <c r="GS104">
        <v>3</v>
      </c>
      <c r="GT104">
        <v>0</v>
      </c>
      <c r="GU104" t="s">
        <v>6</v>
      </c>
      <c r="GV104">
        <f t="shared" ref="GV104:GV119" si="110">ROUND((GT104),2)</f>
        <v>0</v>
      </c>
      <c r="GW104">
        <v>1</v>
      </c>
      <c r="GX104">
        <f t="shared" ref="GX104:GX119" si="111">ROUND(HC104*I104,2)</f>
        <v>0</v>
      </c>
      <c r="HA104">
        <v>0</v>
      </c>
      <c r="HB104">
        <v>0</v>
      </c>
      <c r="HC104">
        <f t="shared" ref="HC104:HC119" si="112">GV104*GW104</f>
        <v>0</v>
      </c>
      <c r="HE104" t="s">
        <v>6</v>
      </c>
      <c r="HF104" t="s">
        <v>6</v>
      </c>
      <c r="HM104" t="s">
        <v>6</v>
      </c>
      <c r="HN104" t="s">
        <v>28</v>
      </c>
      <c r="HO104" t="s">
        <v>29</v>
      </c>
      <c r="HP104" t="s">
        <v>25</v>
      </c>
      <c r="HQ104" t="s">
        <v>25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145</v>
      </c>
      <c r="E105" t="s">
        <v>246</v>
      </c>
      <c r="F105" t="s">
        <v>31</v>
      </c>
      <c r="G105" t="s">
        <v>247</v>
      </c>
      <c r="H105" t="str">
        <f>'1.Ведомость'!C67</f>
        <v>ШТ</v>
      </c>
      <c r="I105">
        <f>I104*J105</f>
        <v>1</v>
      </c>
      <c r="J105">
        <v>1</v>
      </c>
      <c r="K105">
        <v>1</v>
      </c>
      <c r="O105">
        <f t="shared" si="76"/>
        <v>5947.22</v>
      </c>
      <c r="P105">
        <f t="shared" si="77"/>
        <v>5947.22</v>
      </c>
      <c r="Q105">
        <f t="shared" si="78"/>
        <v>0</v>
      </c>
      <c r="R105">
        <f t="shared" si="79"/>
        <v>0</v>
      </c>
      <c r="S105">
        <f t="shared" si="80"/>
        <v>0</v>
      </c>
      <c r="T105">
        <f t="shared" si="81"/>
        <v>0</v>
      </c>
      <c r="U105">
        <f t="shared" si="82"/>
        <v>0</v>
      </c>
      <c r="V105">
        <f t="shared" si="83"/>
        <v>0</v>
      </c>
      <c r="W105">
        <f t="shared" si="84"/>
        <v>0</v>
      </c>
      <c r="X105">
        <f t="shared" si="85"/>
        <v>0</v>
      </c>
      <c r="Y105">
        <f t="shared" si="86"/>
        <v>0</v>
      </c>
      <c r="AA105">
        <v>92837664</v>
      </c>
      <c r="AB105">
        <f t="shared" si="87"/>
        <v>5947.22</v>
      </c>
      <c r="AC105">
        <f t="shared" si="88"/>
        <v>5947.22</v>
      </c>
      <c r="AD105">
        <f t="shared" si="89"/>
        <v>0</v>
      </c>
      <c r="AE105">
        <f t="shared" si="90"/>
        <v>0</v>
      </c>
      <c r="AF105">
        <f t="shared" si="91"/>
        <v>0</v>
      </c>
      <c r="AG105">
        <f t="shared" si="92"/>
        <v>0</v>
      </c>
      <c r="AH105">
        <f t="shared" si="93"/>
        <v>0</v>
      </c>
      <c r="AI105">
        <f t="shared" si="94"/>
        <v>0</v>
      </c>
      <c r="AJ105">
        <f t="shared" si="95"/>
        <v>0</v>
      </c>
      <c r="AK105">
        <v>5947.22</v>
      </c>
      <c r="AL105">
        <v>5947.22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6.43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3</v>
      </c>
      <c r="BJ105" t="s">
        <v>33</v>
      </c>
      <c r="BM105">
        <v>600001</v>
      </c>
      <c r="BN105">
        <v>0</v>
      </c>
      <c r="BO105" t="s">
        <v>6</v>
      </c>
      <c r="BP105">
        <v>0</v>
      </c>
      <c r="BQ105">
        <v>5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0</v>
      </c>
      <c r="CA105">
        <v>0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6"/>
        <v>5947.22</v>
      </c>
      <c r="CQ105">
        <f>AC105</f>
        <v>5947.22</v>
      </c>
      <c r="CR105">
        <f>AD105</f>
        <v>0</v>
      </c>
      <c r="CS105">
        <f t="shared" si="97"/>
        <v>0</v>
      </c>
      <c r="CT105">
        <f t="shared" si="98"/>
        <v>0</v>
      </c>
      <c r="CU105">
        <f t="shared" si="99"/>
        <v>0</v>
      </c>
      <c r="CV105">
        <f t="shared" si="100"/>
        <v>0</v>
      </c>
      <c r="CW105">
        <f t="shared" si="101"/>
        <v>0</v>
      </c>
      <c r="CX105">
        <f t="shared" si="102"/>
        <v>0</v>
      </c>
      <c r="CY105">
        <f t="shared" si="103"/>
        <v>0</v>
      </c>
      <c r="CZ105">
        <f t="shared" si="104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23</v>
      </c>
      <c r="DW105" t="s">
        <v>23</v>
      </c>
      <c r="DX105">
        <v>1</v>
      </c>
      <c r="DZ105" t="s">
        <v>6</v>
      </c>
      <c r="EA105" t="s">
        <v>6</v>
      </c>
      <c r="EB105" t="s">
        <v>6</v>
      </c>
      <c r="EC105" t="s">
        <v>6</v>
      </c>
      <c r="EE105">
        <v>66696662</v>
      </c>
      <c r="EF105">
        <v>5</v>
      </c>
      <c r="EG105" t="s">
        <v>34</v>
      </c>
      <c r="EH105">
        <v>0</v>
      </c>
      <c r="EI105" t="s">
        <v>6</v>
      </c>
      <c r="EJ105">
        <v>3</v>
      </c>
      <c r="EK105">
        <v>600001</v>
      </c>
      <c r="EL105" t="s">
        <v>35</v>
      </c>
      <c r="EM105" t="s">
        <v>36</v>
      </c>
      <c r="EO105" t="s">
        <v>6</v>
      </c>
      <c r="EQ105">
        <v>0</v>
      </c>
      <c r="ER105">
        <v>5947.22</v>
      </c>
      <c r="ES105">
        <v>5947.22</v>
      </c>
      <c r="ET105">
        <v>0</v>
      </c>
      <c r="EU105">
        <v>0</v>
      </c>
      <c r="EV105">
        <v>0</v>
      </c>
      <c r="EW105">
        <v>0</v>
      </c>
      <c r="EX105">
        <v>0</v>
      </c>
      <c r="EZ105">
        <v>5</v>
      </c>
      <c r="FC105">
        <v>0</v>
      </c>
      <c r="FD105">
        <v>18</v>
      </c>
      <c r="FF105">
        <v>5700</v>
      </c>
      <c r="FQ105">
        <v>0</v>
      </c>
      <c r="FR105">
        <f>P105</f>
        <v>5947.22</v>
      </c>
      <c r="FS105">
        <v>0</v>
      </c>
      <c r="FX105">
        <v>0</v>
      </c>
      <c r="FY105">
        <v>0</v>
      </c>
      <c r="GA105" t="s">
        <v>248</v>
      </c>
      <c r="GD105">
        <v>1</v>
      </c>
      <c r="GF105">
        <v>1193607914</v>
      </c>
      <c r="GG105">
        <v>2</v>
      </c>
      <c r="GH105">
        <v>3</v>
      </c>
      <c r="GI105">
        <v>4</v>
      </c>
      <c r="GJ105">
        <v>0</v>
      </c>
      <c r="GK105">
        <v>0</v>
      </c>
      <c r="GL105">
        <f t="shared" si="105"/>
        <v>0</v>
      </c>
      <c r="GM105">
        <f t="shared" si="106"/>
        <v>5947.22</v>
      </c>
      <c r="GN105">
        <f t="shared" si="107"/>
        <v>0</v>
      </c>
      <c r="GO105">
        <f t="shared" si="108"/>
        <v>0</v>
      </c>
      <c r="GP105">
        <f t="shared" si="109"/>
        <v>0</v>
      </c>
      <c r="GR105">
        <v>1</v>
      </c>
      <c r="GS105">
        <v>1</v>
      </c>
      <c r="GT105">
        <v>0</v>
      </c>
      <c r="GU105" t="s">
        <v>6</v>
      </c>
      <c r="GV105">
        <f t="shared" si="110"/>
        <v>0</v>
      </c>
      <c r="GW105">
        <v>1</v>
      </c>
      <c r="GX105">
        <f t="shared" si="111"/>
        <v>0</v>
      </c>
      <c r="HA105">
        <v>0</v>
      </c>
      <c r="HB105">
        <v>0</v>
      </c>
      <c r="HC105">
        <f t="shared" si="112"/>
        <v>0</v>
      </c>
      <c r="HE105" t="s">
        <v>38</v>
      </c>
      <c r="HF105" t="s">
        <v>39</v>
      </c>
      <c r="HH105">
        <f>ROUND(AC105*I105,2)</f>
        <v>5947.22</v>
      </c>
      <c r="HM105" t="s">
        <v>6</v>
      </c>
      <c r="HN105" t="s">
        <v>6</v>
      </c>
      <c r="HO105" t="s">
        <v>6</v>
      </c>
      <c r="HP105" t="s">
        <v>6</v>
      </c>
      <c r="HQ105" t="s">
        <v>6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ROW(SmtRes!A154)</f>
        <v>154</v>
      </c>
      <c r="D106">
        <f>ROW(EtalonRes!A148)</f>
        <v>148</v>
      </c>
      <c r="E106" t="s">
        <v>249</v>
      </c>
      <c r="F106" t="s">
        <v>250</v>
      </c>
      <c r="G106" t="s">
        <v>251</v>
      </c>
      <c r="H106" t="s">
        <v>23</v>
      </c>
      <c r="I106">
        <v>5</v>
      </c>
      <c r="J106">
        <v>0</v>
      </c>
      <c r="K106">
        <v>5</v>
      </c>
      <c r="O106">
        <f t="shared" si="76"/>
        <v>4538.58</v>
      </c>
      <c r="P106">
        <f t="shared" si="77"/>
        <v>1223.1400000000001</v>
      </c>
      <c r="Q106">
        <f t="shared" si="78"/>
        <v>326.19</v>
      </c>
      <c r="R106">
        <f t="shared" si="79"/>
        <v>51.58</v>
      </c>
      <c r="S106">
        <f t="shared" si="80"/>
        <v>2989.25</v>
      </c>
      <c r="T106">
        <f t="shared" si="81"/>
        <v>0</v>
      </c>
      <c r="U106">
        <f t="shared" si="82"/>
        <v>7.35</v>
      </c>
      <c r="V106">
        <f t="shared" si="83"/>
        <v>0.1</v>
      </c>
      <c r="W106">
        <f t="shared" si="84"/>
        <v>0</v>
      </c>
      <c r="X106">
        <f t="shared" si="85"/>
        <v>3679.4</v>
      </c>
      <c r="Y106">
        <f t="shared" si="86"/>
        <v>2189.4</v>
      </c>
      <c r="AA106">
        <v>92837664</v>
      </c>
      <c r="AB106">
        <f t="shared" si="87"/>
        <v>42.14</v>
      </c>
      <c r="AC106">
        <f t="shared" si="88"/>
        <v>24.66</v>
      </c>
      <c r="AD106">
        <f t="shared" si="89"/>
        <v>4.1500000000000004</v>
      </c>
      <c r="AE106">
        <f t="shared" si="90"/>
        <v>0.23</v>
      </c>
      <c r="AF106">
        <f t="shared" si="91"/>
        <v>13.33</v>
      </c>
      <c r="AG106">
        <f t="shared" si="92"/>
        <v>0</v>
      </c>
      <c r="AH106">
        <f t="shared" si="93"/>
        <v>1.47</v>
      </c>
      <c r="AI106">
        <f t="shared" si="94"/>
        <v>0.02</v>
      </c>
      <c r="AJ106">
        <f t="shared" si="95"/>
        <v>0</v>
      </c>
      <c r="AK106">
        <v>42.14</v>
      </c>
      <c r="AL106">
        <v>24.66</v>
      </c>
      <c r="AM106">
        <v>4.1500000000000004</v>
      </c>
      <c r="AN106">
        <v>0.23</v>
      </c>
      <c r="AO106">
        <v>13.33</v>
      </c>
      <c r="AP106">
        <v>0</v>
      </c>
      <c r="AQ106">
        <v>1.47</v>
      </c>
      <c r="AR106">
        <v>0.02</v>
      </c>
      <c r="AS106">
        <v>0</v>
      </c>
      <c r="AT106">
        <v>121</v>
      </c>
      <c r="AU106">
        <v>72</v>
      </c>
      <c r="AV106">
        <v>1</v>
      </c>
      <c r="AW106">
        <v>1</v>
      </c>
      <c r="AZ106">
        <v>1</v>
      </c>
      <c r="BA106">
        <v>44.85</v>
      </c>
      <c r="BB106">
        <v>15.72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0</v>
      </c>
      <c r="BI106">
        <v>1</v>
      </c>
      <c r="BJ106" t="s">
        <v>252</v>
      </c>
      <c r="BM106">
        <v>16001</v>
      </c>
      <c r="BN106">
        <v>0</v>
      </c>
      <c r="BO106" t="s">
        <v>6</v>
      </c>
      <c r="BP106">
        <v>0</v>
      </c>
      <c r="BQ106">
        <v>22</v>
      </c>
      <c r="BR106">
        <v>0</v>
      </c>
      <c r="BS106">
        <v>44.85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121</v>
      </c>
      <c r="CA106">
        <v>72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6"/>
        <v>4538.58</v>
      </c>
      <c r="CQ106">
        <f t="shared" ref="CQ106:CQ119" si="113">AC106*BC106</f>
        <v>244.62719999999999</v>
      </c>
      <c r="CR106">
        <f t="shared" ref="CR106:CR119" si="114">AD106*BB106</f>
        <v>65.238000000000014</v>
      </c>
      <c r="CS106">
        <f t="shared" si="97"/>
        <v>10.3155</v>
      </c>
      <c r="CT106">
        <f t="shared" si="98"/>
        <v>597.85050000000001</v>
      </c>
      <c r="CU106">
        <f t="shared" si="99"/>
        <v>0</v>
      </c>
      <c r="CV106">
        <f t="shared" si="100"/>
        <v>1.47</v>
      </c>
      <c r="CW106">
        <f t="shared" si="101"/>
        <v>0.02</v>
      </c>
      <c r="CX106">
        <f t="shared" si="102"/>
        <v>0</v>
      </c>
      <c r="CY106">
        <f t="shared" si="103"/>
        <v>3679.4043000000001</v>
      </c>
      <c r="CZ106">
        <f t="shared" si="104"/>
        <v>2189.3976000000002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23</v>
      </c>
      <c r="DW106" t="s">
        <v>23</v>
      </c>
      <c r="DX106">
        <v>1</v>
      </c>
      <c r="DZ106" t="s">
        <v>6</v>
      </c>
      <c r="EA106" t="s">
        <v>6</v>
      </c>
      <c r="EB106" t="s">
        <v>6</v>
      </c>
      <c r="EC106" t="s">
        <v>6</v>
      </c>
      <c r="EE106">
        <v>66696433</v>
      </c>
      <c r="EF106">
        <v>22</v>
      </c>
      <c r="EG106" t="s">
        <v>18</v>
      </c>
      <c r="EH106">
        <v>16</v>
      </c>
      <c r="EI106" t="s">
        <v>25</v>
      </c>
      <c r="EJ106">
        <v>1</v>
      </c>
      <c r="EK106">
        <v>16001</v>
      </c>
      <c r="EL106" t="s">
        <v>26</v>
      </c>
      <c r="EM106" t="s">
        <v>27</v>
      </c>
      <c r="EO106" t="s">
        <v>6</v>
      </c>
      <c r="EQ106">
        <v>1310720</v>
      </c>
      <c r="ER106">
        <v>42.14</v>
      </c>
      <c r="ES106">
        <v>24.66</v>
      </c>
      <c r="ET106">
        <v>4.1500000000000004</v>
      </c>
      <c r="EU106">
        <v>0.23</v>
      </c>
      <c r="EV106">
        <v>13.33</v>
      </c>
      <c r="EW106">
        <v>1.47</v>
      </c>
      <c r="EX106">
        <v>0.02</v>
      </c>
      <c r="EY106">
        <v>0</v>
      </c>
      <c r="FQ106">
        <v>0</v>
      </c>
      <c r="FR106">
        <v>0</v>
      </c>
      <c r="FS106">
        <v>0</v>
      </c>
      <c r="FX106">
        <v>121</v>
      </c>
      <c r="FY106">
        <v>72</v>
      </c>
      <c r="GA106" t="s">
        <v>6</v>
      </c>
      <c r="GD106">
        <v>1</v>
      </c>
      <c r="GF106">
        <v>-1121593393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5"/>
        <v>0</v>
      </c>
      <c r="GM106">
        <f t="shared" si="106"/>
        <v>10407.379999999999</v>
      </c>
      <c r="GN106">
        <f t="shared" si="107"/>
        <v>10407.379999999999</v>
      </c>
      <c r="GO106">
        <f t="shared" si="108"/>
        <v>0</v>
      </c>
      <c r="GP106">
        <f t="shared" si="109"/>
        <v>0</v>
      </c>
      <c r="GR106">
        <v>0</v>
      </c>
      <c r="GS106">
        <v>3</v>
      </c>
      <c r="GT106">
        <v>0</v>
      </c>
      <c r="GU106" t="s">
        <v>6</v>
      </c>
      <c r="GV106">
        <f t="shared" si="110"/>
        <v>0</v>
      </c>
      <c r="GW106">
        <v>1</v>
      </c>
      <c r="GX106">
        <f t="shared" si="111"/>
        <v>0</v>
      </c>
      <c r="HA106">
        <v>0</v>
      </c>
      <c r="HB106">
        <v>0</v>
      </c>
      <c r="HC106">
        <f t="shared" si="112"/>
        <v>0</v>
      </c>
      <c r="HE106" t="s">
        <v>6</v>
      </c>
      <c r="HF106" t="s">
        <v>6</v>
      </c>
      <c r="HM106" t="s">
        <v>6</v>
      </c>
      <c r="HN106" t="s">
        <v>28</v>
      </c>
      <c r="HO106" t="s">
        <v>29</v>
      </c>
      <c r="HP106" t="s">
        <v>25</v>
      </c>
      <c r="HQ106" t="s">
        <v>25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153</v>
      </c>
      <c r="E107" t="s">
        <v>253</v>
      </c>
      <c r="F107" t="s">
        <v>254</v>
      </c>
      <c r="G107" t="s">
        <v>255</v>
      </c>
      <c r="H107" t="str">
        <f>'1.Ведомость'!C69</f>
        <v>ШТ</v>
      </c>
      <c r="I107">
        <f>I106*J107</f>
        <v>5</v>
      </c>
      <c r="J107">
        <v>1</v>
      </c>
      <c r="K107">
        <v>1</v>
      </c>
      <c r="O107">
        <f t="shared" si="76"/>
        <v>41479.49</v>
      </c>
      <c r="P107">
        <f t="shared" si="77"/>
        <v>41479.49</v>
      </c>
      <c r="Q107">
        <f t="shared" si="78"/>
        <v>0</v>
      </c>
      <c r="R107">
        <f t="shared" si="79"/>
        <v>0</v>
      </c>
      <c r="S107">
        <f t="shared" si="80"/>
        <v>0</v>
      </c>
      <c r="T107">
        <f t="shared" si="81"/>
        <v>0</v>
      </c>
      <c r="U107">
        <f t="shared" si="82"/>
        <v>0</v>
      </c>
      <c r="V107">
        <f t="shared" si="83"/>
        <v>0</v>
      </c>
      <c r="W107">
        <f t="shared" si="84"/>
        <v>0</v>
      </c>
      <c r="X107">
        <f t="shared" si="85"/>
        <v>0</v>
      </c>
      <c r="Y107">
        <f t="shared" si="86"/>
        <v>0</v>
      </c>
      <c r="AA107">
        <v>92837664</v>
      </c>
      <c r="AB107">
        <f t="shared" si="87"/>
        <v>836.28</v>
      </c>
      <c r="AC107">
        <f t="shared" si="88"/>
        <v>836.28</v>
      </c>
      <c r="AD107">
        <f t="shared" si="89"/>
        <v>0</v>
      </c>
      <c r="AE107">
        <f t="shared" si="90"/>
        <v>0</v>
      </c>
      <c r="AF107">
        <f t="shared" si="91"/>
        <v>0</v>
      </c>
      <c r="AG107">
        <f t="shared" si="92"/>
        <v>0</v>
      </c>
      <c r="AH107">
        <f t="shared" si="93"/>
        <v>0</v>
      </c>
      <c r="AI107">
        <f t="shared" si="94"/>
        <v>0</v>
      </c>
      <c r="AJ107">
        <f t="shared" si="95"/>
        <v>0</v>
      </c>
      <c r="AK107">
        <v>836.28</v>
      </c>
      <c r="AL107">
        <v>836.28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3</v>
      </c>
      <c r="BI107">
        <v>1</v>
      </c>
      <c r="BJ107" t="s">
        <v>256</v>
      </c>
      <c r="BM107">
        <v>500001</v>
      </c>
      <c r="BN107">
        <v>0</v>
      </c>
      <c r="BO107" t="s">
        <v>6</v>
      </c>
      <c r="BP107">
        <v>0</v>
      </c>
      <c r="BQ107">
        <v>8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0</v>
      </c>
      <c r="CA107">
        <v>0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6"/>
        <v>41479.49</v>
      </c>
      <c r="CQ107">
        <f t="shared" si="113"/>
        <v>8295.8976000000002</v>
      </c>
      <c r="CR107">
        <f t="shared" si="114"/>
        <v>0</v>
      </c>
      <c r="CS107">
        <f t="shared" si="97"/>
        <v>0</v>
      </c>
      <c r="CT107">
        <f t="shared" si="98"/>
        <v>0</v>
      </c>
      <c r="CU107">
        <f t="shared" si="99"/>
        <v>0</v>
      </c>
      <c r="CV107">
        <f t="shared" si="100"/>
        <v>0</v>
      </c>
      <c r="CW107">
        <f t="shared" si="101"/>
        <v>0</v>
      </c>
      <c r="CX107">
        <f t="shared" si="102"/>
        <v>0</v>
      </c>
      <c r="CY107">
        <f t="shared" si="103"/>
        <v>0</v>
      </c>
      <c r="CZ107">
        <f t="shared" si="104"/>
        <v>0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23</v>
      </c>
      <c r="DW107" t="s">
        <v>23</v>
      </c>
      <c r="DX107">
        <v>1</v>
      </c>
      <c r="DZ107" t="s">
        <v>6</v>
      </c>
      <c r="EA107" t="s">
        <v>6</v>
      </c>
      <c r="EB107" t="s">
        <v>6</v>
      </c>
      <c r="EC107" t="s">
        <v>6</v>
      </c>
      <c r="EE107">
        <v>66696658</v>
      </c>
      <c r="EF107">
        <v>8</v>
      </c>
      <c r="EG107" t="s">
        <v>57</v>
      </c>
      <c r="EH107">
        <v>0</v>
      </c>
      <c r="EI107" t="s">
        <v>6</v>
      </c>
      <c r="EJ107">
        <v>1</v>
      </c>
      <c r="EK107">
        <v>500001</v>
      </c>
      <c r="EL107" t="s">
        <v>58</v>
      </c>
      <c r="EM107" t="s">
        <v>59</v>
      </c>
      <c r="EO107" t="s">
        <v>6</v>
      </c>
      <c r="EQ107">
        <v>0</v>
      </c>
      <c r="ER107">
        <v>836.28</v>
      </c>
      <c r="ES107">
        <v>836.28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6</v>
      </c>
      <c r="GD107">
        <v>1</v>
      </c>
      <c r="GF107">
        <v>893870884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5"/>
        <v>0</v>
      </c>
      <c r="GM107">
        <f t="shared" si="106"/>
        <v>41479.49</v>
      </c>
      <c r="GN107">
        <f t="shared" si="107"/>
        <v>41479.49</v>
      </c>
      <c r="GO107">
        <f t="shared" si="108"/>
        <v>0</v>
      </c>
      <c r="GP107">
        <f t="shared" si="109"/>
        <v>0</v>
      </c>
      <c r="GR107">
        <v>0</v>
      </c>
      <c r="GS107">
        <v>3</v>
      </c>
      <c r="GT107">
        <v>0</v>
      </c>
      <c r="GU107" t="s">
        <v>6</v>
      </c>
      <c r="GV107">
        <f t="shared" si="110"/>
        <v>0</v>
      </c>
      <c r="GW107">
        <v>1</v>
      </c>
      <c r="GX107">
        <f t="shared" si="111"/>
        <v>0</v>
      </c>
      <c r="HA107">
        <v>0</v>
      </c>
      <c r="HB107">
        <v>0</v>
      </c>
      <c r="HC107">
        <f t="shared" si="112"/>
        <v>0</v>
      </c>
      <c r="HE107" t="s">
        <v>6</v>
      </c>
      <c r="HF107" t="s">
        <v>6</v>
      </c>
      <c r="HM107" t="s">
        <v>6</v>
      </c>
      <c r="HN107" t="s">
        <v>6</v>
      </c>
      <c r="HO107" t="s">
        <v>6</v>
      </c>
      <c r="HP107" t="s">
        <v>6</v>
      </c>
      <c r="HQ107" t="s">
        <v>6</v>
      </c>
      <c r="HS107">
        <v>0</v>
      </c>
      <c r="IK107">
        <v>0</v>
      </c>
    </row>
    <row r="108" spans="1:245" x14ac:dyDescent="0.2">
      <c r="A108">
        <v>18</v>
      </c>
      <c r="B108">
        <v>1</v>
      </c>
      <c r="C108">
        <v>154</v>
      </c>
      <c r="E108" t="s">
        <v>257</v>
      </c>
      <c r="F108" t="s">
        <v>258</v>
      </c>
      <c r="G108" t="s">
        <v>259</v>
      </c>
      <c r="H108" t="str">
        <f>'1.Ведомость'!C70</f>
        <v>ШТ</v>
      </c>
      <c r="I108">
        <f>I106*J108</f>
        <v>10</v>
      </c>
      <c r="J108">
        <v>2</v>
      </c>
      <c r="K108">
        <v>2</v>
      </c>
      <c r="O108">
        <f t="shared" si="76"/>
        <v>2777.6</v>
      </c>
      <c r="P108">
        <f t="shared" si="77"/>
        <v>2777.6</v>
      </c>
      <c r="Q108">
        <f t="shared" si="78"/>
        <v>0</v>
      </c>
      <c r="R108">
        <f t="shared" si="79"/>
        <v>0</v>
      </c>
      <c r="S108">
        <f t="shared" si="80"/>
        <v>0</v>
      </c>
      <c r="T108">
        <f t="shared" si="81"/>
        <v>0</v>
      </c>
      <c r="U108">
        <f t="shared" si="82"/>
        <v>0</v>
      </c>
      <c r="V108">
        <f t="shared" si="83"/>
        <v>0</v>
      </c>
      <c r="W108">
        <f t="shared" si="84"/>
        <v>0</v>
      </c>
      <c r="X108">
        <f t="shared" si="85"/>
        <v>0</v>
      </c>
      <c r="Y108">
        <f t="shared" si="86"/>
        <v>0</v>
      </c>
      <c r="AA108">
        <v>92837664</v>
      </c>
      <c r="AB108">
        <f t="shared" si="87"/>
        <v>28</v>
      </c>
      <c r="AC108">
        <f t="shared" si="88"/>
        <v>28</v>
      </c>
      <c r="AD108">
        <f t="shared" si="89"/>
        <v>0</v>
      </c>
      <c r="AE108">
        <f t="shared" si="90"/>
        <v>0</v>
      </c>
      <c r="AF108">
        <f t="shared" si="91"/>
        <v>0</v>
      </c>
      <c r="AG108">
        <f t="shared" si="92"/>
        <v>0</v>
      </c>
      <c r="AH108">
        <f t="shared" si="93"/>
        <v>0</v>
      </c>
      <c r="AI108">
        <f t="shared" si="94"/>
        <v>0</v>
      </c>
      <c r="AJ108">
        <f t="shared" si="95"/>
        <v>0</v>
      </c>
      <c r="AK108">
        <v>28</v>
      </c>
      <c r="AL108">
        <v>28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9.92</v>
      </c>
      <c r="BD108" t="s">
        <v>6</v>
      </c>
      <c r="BE108" t="s">
        <v>6</v>
      </c>
      <c r="BF108" t="s">
        <v>6</v>
      </c>
      <c r="BG108" t="s">
        <v>6</v>
      </c>
      <c r="BH108">
        <v>3</v>
      </c>
      <c r="BI108">
        <v>1</v>
      </c>
      <c r="BJ108" t="s">
        <v>260</v>
      </c>
      <c r="BM108">
        <v>500001</v>
      </c>
      <c r="BN108">
        <v>0</v>
      </c>
      <c r="BO108" t="s">
        <v>6</v>
      </c>
      <c r="BP108">
        <v>0</v>
      </c>
      <c r="BQ108">
        <v>8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6</v>
      </c>
      <c r="BZ108">
        <v>0</v>
      </c>
      <c r="CA108">
        <v>0</v>
      </c>
      <c r="CB108" t="s">
        <v>6</v>
      </c>
      <c r="CE108">
        <v>0</v>
      </c>
      <c r="CF108">
        <v>0</v>
      </c>
      <c r="CG108">
        <v>0</v>
      </c>
      <c r="CM108">
        <v>0</v>
      </c>
      <c r="CN108" t="s">
        <v>6</v>
      </c>
      <c r="CO108">
        <v>0</v>
      </c>
      <c r="CP108">
        <f t="shared" si="96"/>
        <v>2777.6</v>
      </c>
      <c r="CQ108">
        <f t="shared" si="113"/>
        <v>277.76</v>
      </c>
      <c r="CR108">
        <f t="shared" si="114"/>
        <v>0</v>
      </c>
      <c r="CS108">
        <f t="shared" si="97"/>
        <v>0</v>
      </c>
      <c r="CT108">
        <f t="shared" si="98"/>
        <v>0</v>
      </c>
      <c r="CU108">
        <f t="shared" si="99"/>
        <v>0</v>
      </c>
      <c r="CV108">
        <f t="shared" si="100"/>
        <v>0</v>
      </c>
      <c r="CW108">
        <f t="shared" si="101"/>
        <v>0</v>
      </c>
      <c r="CX108">
        <f t="shared" si="102"/>
        <v>0</v>
      </c>
      <c r="CY108">
        <f t="shared" si="103"/>
        <v>0</v>
      </c>
      <c r="CZ108">
        <f t="shared" si="104"/>
        <v>0</v>
      </c>
      <c r="DC108" t="s">
        <v>6</v>
      </c>
      <c r="DD108" t="s">
        <v>6</v>
      </c>
      <c r="DE108" t="s">
        <v>6</v>
      </c>
      <c r="DF108" t="s">
        <v>6</v>
      </c>
      <c r="DG108" t="s">
        <v>6</v>
      </c>
      <c r="DH108" t="s">
        <v>6</v>
      </c>
      <c r="DI108" t="s">
        <v>6</v>
      </c>
      <c r="DJ108" t="s">
        <v>6</v>
      </c>
      <c r="DK108" t="s">
        <v>6</v>
      </c>
      <c r="DL108" t="s">
        <v>6</v>
      </c>
      <c r="DM108" t="s">
        <v>6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23</v>
      </c>
      <c r="DW108" t="s">
        <v>23</v>
      </c>
      <c r="DX108">
        <v>1</v>
      </c>
      <c r="DZ108" t="s">
        <v>6</v>
      </c>
      <c r="EA108" t="s">
        <v>6</v>
      </c>
      <c r="EB108" t="s">
        <v>6</v>
      </c>
      <c r="EC108" t="s">
        <v>6</v>
      </c>
      <c r="EE108">
        <v>66696658</v>
      </c>
      <c r="EF108">
        <v>8</v>
      </c>
      <c r="EG108" t="s">
        <v>57</v>
      </c>
      <c r="EH108">
        <v>0</v>
      </c>
      <c r="EI108" t="s">
        <v>6</v>
      </c>
      <c r="EJ108">
        <v>1</v>
      </c>
      <c r="EK108">
        <v>500001</v>
      </c>
      <c r="EL108" t="s">
        <v>58</v>
      </c>
      <c r="EM108" t="s">
        <v>59</v>
      </c>
      <c r="EO108" t="s">
        <v>6</v>
      </c>
      <c r="EQ108">
        <v>0</v>
      </c>
      <c r="ER108">
        <v>28</v>
      </c>
      <c r="ES108">
        <v>28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6</v>
      </c>
      <c r="GD108">
        <v>1</v>
      </c>
      <c r="GF108">
        <v>1780456760</v>
      </c>
      <c r="GG108">
        <v>2</v>
      </c>
      <c r="GH108">
        <v>1</v>
      </c>
      <c r="GI108">
        <v>4</v>
      </c>
      <c r="GJ108">
        <v>0</v>
      </c>
      <c r="GK108">
        <v>0</v>
      </c>
      <c r="GL108">
        <f t="shared" si="105"/>
        <v>0</v>
      </c>
      <c r="GM108">
        <f t="shared" si="106"/>
        <v>2777.6</v>
      </c>
      <c r="GN108">
        <f t="shared" si="107"/>
        <v>2777.6</v>
      </c>
      <c r="GO108">
        <f t="shared" si="108"/>
        <v>0</v>
      </c>
      <c r="GP108">
        <f t="shared" si="109"/>
        <v>0</v>
      </c>
      <c r="GR108">
        <v>0</v>
      </c>
      <c r="GS108">
        <v>3</v>
      </c>
      <c r="GT108">
        <v>0</v>
      </c>
      <c r="GU108" t="s">
        <v>6</v>
      </c>
      <c r="GV108">
        <f t="shared" si="110"/>
        <v>0</v>
      </c>
      <c r="GW108">
        <v>1</v>
      </c>
      <c r="GX108">
        <f t="shared" si="111"/>
        <v>0</v>
      </c>
      <c r="HA108">
        <v>0</v>
      </c>
      <c r="HB108">
        <v>0</v>
      </c>
      <c r="HC108">
        <f t="shared" si="112"/>
        <v>0</v>
      </c>
      <c r="HE108" t="s">
        <v>6</v>
      </c>
      <c r="HF108" t="s">
        <v>6</v>
      </c>
      <c r="HM108" t="s">
        <v>6</v>
      </c>
      <c r="HN108" t="s">
        <v>6</v>
      </c>
      <c r="HO108" t="s">
        <v>6</v>
      </c>
      <c r="HP108" t="s">
        <v>6</v>
      </c>
      <c r="HQ108" t="s">
        <v>6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ROW(SmtRes!A163)</f>
        <v>163</v>
      </c>
      <c r="D109">
        <f>ROW(EtalonRes!A155)</f>
        <v>155</v>
      </c>
      <c r="E109" t="s">
        <v>261</v>
      </c>
      <c r="F109" t="s">
        <v>262</v>
      </c>
      <c r="G109" t="s">
        <v>263</v>
      </c>
      <c r="H109" t="s">
        <v>93</v>
      </c>
      <c r="I109">
        <v>0.1</v>
      </c>
      <c r="J109">
        <v>0</v>
      </c>
      <c r="K109">
        <v>0.1</v>
      </c>
      <c r="O109">
        <f t="shared" si="76"/>
        <v>484.15</v>
      </c>
      <c r="P109">
        <f t="shared" si="77"/>
        <v>10.28</v>
      </c>
      <c r="Q109">
        <f t="shared" si="78"/>
        <v>94.71</v>
      </c>
      <c r="R109">
        <f t="shared" si="79"/>
        <v>24.4</v>
      </c>
      <c r="S109">
        <f t="shared" si="80"/>
        <v>379.16</v>
      </c>
      <c r="T109">
        <f t="shared" si="81"/>
        <v>0</v>
      </c>
      <c r="U109">
        <f t="shared" si="82"/>
        <v>0.91</v>
      </c>
      <c r="V109">
        <f t="shared" si="83"/>
        <v>4.5999999999999999E-2</v>
      </c>
      <c r="W109">
        <f t="shared" si="84"/>
        <v>0</v>
      </c>
      <c r="X109">
        <f t="shared" si="85"/>
        <v>488.31</v>
      </c>
      <c r="Y109">
        <f t="shared" si="86"/>
        <v>290.56</v>
      </c>
      <c r="AA109">
        <v>92837664</v>
      </c>
      <c r="AB109">
        <f t="shared" si="87"/>
        <v>155.15</v>
      </c>
      <c r="AC109">
        <f t="shared" si="88"/>
        <v>10.36</v>
      </c>
      <c r="AD109">
        <f t="shared" si="89"/>
        <v>60.25</v>
      </c>
      <c r="AE109">
        <f t="shared" si="90"/>
        <v>5.44</v>
      </c>
      <c r="AF109">
        <f t="shared" si="91"/>
        <v>84.54</v>
      </c>
      <c r="AG109">
        <f t="shared" si="92"/>
        <v>0</v>
      </c>
      <c r="AH109">
        <f t="shared" si="93"/>
        <v>9.1</v>
      </c>
      <c r="AI109">
        <f t="shared" si="94"/>
        <v>0.46</v>
      </c>
      <c r="AJ109">
        <f t="shared" si="95"/>
        <v>0</v>
      </c>
      <c r="AK109">
        <v>155.15</v>
      </c>
      <c r="AL109">
        <v>10.36</v>
      </c>
      <c r="AM109">
        <v>60.25</v>
      </c>
      <c r="AN109">
        <v>5.44</v>
      </c>
      <c r="AO109">
        <v>84.54</v>
      </c>
      <c r="AP109">
        <v>0</v>
      </c>
      <c r="AQ109">
        <v>9.1</v>
      </c>
      <c r="AR109">
        <v>0.46</v>
      </c>
      <c r="AS109">
        <v>0</v>
      </c>
      <c r="AT109">
        <v>121</v>
      </c>
      <c r="AU109">
        <v>72</v>
      </c>
      <c r="AV109">
        <v>1</v>
      </c>
      <c r="AW109">
        <v>1</v>
      </c>
      <c r="AZ109">
        <v>1</v>
      </c>
      <c r="BA109">
        <v>44.85</v>
      </c>
      <c r="BB109">
        <v>15.72</v>
      </c>
      <c r="BC109">
        <v>9.92</v>
      </c>
      <c r="BD109" t="s">
        <v>6</v>
      </c>
      <c r="BE109" t="s">
        <v>6</v>
      </c>
      <c r="BF109" t="s">
        <v>6</v>
      </c>
      <c r="BG109" t="s">
        <v>6</v>
      </c>
      <c r="BH109">
        <v>0</v>
      </c>
      <c r="BI109">
        <v>1</v>
      </c>
      <c r="BJ109" t="s">
        <v>264</v>
      </c>
      <c r="BM109">
        <v>18001</v>
      </c>
      <c r="BN109">
        <v>0</v>
      </c>
      <c r="BO109" t="s">
        <v>6</v>
      </c>
      <c r="BP109">
        <v>0</v>
      </c>
      <c r="BQ109">
        <v>22</v>
      </c>
      <c r="BR109">
        <v>0</v>
      </c>
      <c r="BS109">
        <v>44.85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6</v>
      </c>
      <c r="BZ109">
        <v>121</v>
      </c>
      <c r="CA109">
        <v>72</v>
      </c>
      <c r="CB109" t="s">
        <v>6</v>
      </c>
      <c r="CE109">
        <v>0</v>
      </c>
      <c r="CF109">
        <v>0</v>
      </c>
      <c r="CG109">
        <v>0</v>
      </c>
      <c r="CM109">
        <v>0</v>
      </c>
      <c r="CN109" t="s">
        <v>6</v>
      </c>
      <c r="CO109">
        <v>0</v>
      </c>
      <c r="CP109">
        <f t="shared" si="96"/>
        <v>484.15000000000003</v>
      </c>
      <c r="CQ109">
        <f t="shared" si="113"/>
        <v>102.77119999999999</v>
      </c>
      <c r="CR109">
        <f t="shared" si="114"/>
        <v>947.13</v>
      </c>
      <c r="CS109">
        <f t="shared" si="97"/>
        <v>243.98400000000004</v>
      </c>
      <c r="CT109">
        <f t="shared" si="98"/>
        <v>3791.6190000000006</v>
      </c>
      <c r="CU109">
        <f t="shared" si="99"/>
        <v>0</v>
      </c>
      <c r="CV109">
        <f t="shared" si="100"/>
        <v>9.1</v>
      </c>
      <c r="CW109">
        <f t="shared" si="101"/>
        <v>0.46</v>
      </c>
      <c r="CX109">
        <f t="shared" si="102"/>
        <v>0</v>
      </c>
      <c r="CY109">
        <f t="shared" si="103"/>
        <v>488.30760000000004</v>
      </c>
      <c r="CZ109">
        <f t="shared" si="104"/>
        <v>290.56319999999999</v>
      </c>
      <c r="DC109" t="s">
        <v>6</v>
      </c>
      <c r="DD109" t="s">
        <v>6</v>
      </c>
      <c r="DE109" t="s">
        <v>6</v>
      </c>
      <c r="DF109" t="s">
        <v>6</v>
      </c>
      <c r="DG109" t="s">
        <v>6</v>
      </c>
      <c r="DH109" t="s">
        <v>6</v>
      </c>
      <c r="DI109" t="s">
        <v>6</v>
      </c>
      <c r="DJ109" t="s">
        <v>6</v>
      </c>
      <c r="DK109" t="s">
        <v>6</v>
      </c>
      <c r="DL109" t="s">
        <v>6</v>
      </c>
      <c r="DM109" t="s">
        <v>6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93</v>
      </c>
      <c r="DW109" t="s">
        <v>93</v>
      </c>
      <c r="DX109">
        <v>1</v>
      </c>
      <c r="DZ109" t="s">
        <v>6</v>
      </c>
      <c r="EA109" t="s">
        <v>6</v>
      </c>
      <c r="EB109" t="s">
        <v>6</v>
      </c>
      <c r="EC109" t="s">
        <v>6</v>
      </c>
      <c r="EE109">
        <v>66696436</v>
      </c>
      <c r="EF109">
        <v>22</v>
      </c>
      <c r="EG109" t="s">
        <v>18</v>
      </c>
      <c r="EH109">
        <v>16</v>
      </c>
      <c r="EI109" t="s">
        <v>25</v>
      </c>
      <c r="EJ109">
        <v>1</v>
      </c>
      <c r="EK109">
        <v>18001</v>
      </c>
      <c r="EL109" t="s">
        <v>47</v>
      </c>
      <c r="EM109" t="s">
        <v>48</v>
      </c>
      <c r="EO109" t="s">
        <v>6</v>
      </c>
      <c r="EQ109">
        <v>1310720</v>
      </c>
      <c r="ER109">
        <v>155.15</v>
      </c>
      <c r="ES109">
        <v>10.36</v>
      </c>
      <c r="ET109">
        <v>60.25</v>
      </c>
      <c r="EU109">
        <v>5.44</v>
      </c>
      <c r="EV109">
        <v>84.54</v>
      </c>
      <c r="EW109">
        <v>9.1</v>
      </c>
      <c r="EX109">
        <v>0.46</v>
      </c>
      <c r="EY109">
        <v>0</v>
      </c>
      <c r="FQ109">
        <v>0</v>
      </c>
      <c r="FR109">
        <v>0</v>
      </c>
      <c r="FS109">
        <v>0</v>
      </c>
      <c r="FX109">
        <v>121</v>
      </c>
      <c r="FY109">
        <v>72</v>
      </c>
      <c r="GA109" t="s">
        <v>6</v>
      </c>
      <c r="GD109">
        <v>1</v>
      </c>
      <c r="GF109">
        <v>-831471501</v>
      </c>
      <c r="GG109">
        <v>2</v>
      </c>
      <c r="GH109">
        <v>1</v>
      </c>
      <c r="GI109">
        <v>4</v>
      </c>
      <c r="GJ109">
        <v>0</v>
      </c>
      <c r="GK109">
        <v>0</v>
      </c>
      <c r="GL109">
        <f t="shared" si="105"/>
        <v>0</v>
      </c>
      <c r="GM109">
        <f t="shared" si="106"/>
        <v>1263.02</v>
      </c>
      <c r="GN109">
        <f t="shared" si="107"/>
        <v>1263.02</v>
      </c>
      <c r="GO109">
        <f t="shared" si="108"/>
        <v>0</v>
      </c>
      <c r="GP109">
        <f t="shared" si="109"/>
        <v>0</v>
      </c>
      <c r="GR109">
        <v>0</v>
      </c>
      <c r="GS109">
        <v>3</v>
      </c>
      <c r="GT109">
        <v>0</v>
      </c>
      <c r="GU109" t="s">
        <v>6</v>
      </c>
      <c r="GV109">
        <f t="shared" si="110"/>
        <v>0</v>
      </c>
      <c r="GW109">
        <v>1</v>
      </c>
      <c r="GX109">
        <f t="shared" si="111"/>
        <v>0</v>
      </c>
      <c r="HA109">
        <v>0</v>
      </c>
      <c r="HB109">
        <v>0</v>
      </c>
      <c r="HC109">
        <f t="shared" si="112"/>
        <v>0</v>
      </c>
      <c r="HE109" t="s">
        <v>6</v>
      </c>
      <c r="HF109" t="s">
        <v>6</v>
      </c>
      <c r="HM109" t="s">
        <v>6</v>
      </c>
      <c r="HN109" t="s">
        <v>28</v>
      </c>
      <c r="HO109" t="s">
        <v>29</v>
      </c>
      <c r="HP109" t="s">
        <v>25</v>
      </c>
      <c r="HQ109" t="s">
        <v>25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162</v>
      </c>
      <c r="E110" t="s">
        <v>265</v>
      </c>
      <c r="F110" t="s">
        <v>266</v>
      </c>
      <c r="G110" t="s">
        <v>267</v>
      </c>
      <c r="H110" t="str">
        <f>'1.Ведомость'!C72</f>
        <v>ШТ</v>
      </c>
      <c r="I110">
        <f>I109*J110</f>
        <v>1</v>
      </c>
      <c r="J110">
        <v>10</v>
      </c>
      <c r="K110">
        <v>10</v>
      </c>
      <c r="O110">
        <f t="shared" si="76"/>
        <v>5334.08</v>
      </c>
      <c r="P110">
        <f t="shared" si="77"/>
        <v>5334.08</v>
      </c>
      <c r="Q110">
        <f t="shared" si="78"/>
        <v>0</v>
      </c>
      <c r="R110">
        <f t="shared" si="79"/>
        <v>0</v>
      </c>
      <c r="S110">
        <f t="shared" si="80"/>
        <v>0</v>
      </c>
      <c r="T110">
        <f t="shared" si="81"/>
        <v>0</v>
      </c>
      <c r="U110">
        <f t="shared" si="82"/>
        <v>0</v>
      </c>
      <c r="V110">
        <f t="shared" si="83"/>
        <v>0</v>
      </c>
      <c r="W110">
        <f t="shared" si="84"/>
        <v>0</v>
      </c>
      <c r="X110">
        <f t="shared" si="85"/>
        <v>0</v>
      </c>
      <c r="Y110">
        <f t="shared" si="86"/>
        <v>0</v>
      </c>
      <c r="AA110">
        <v>92837664</v>
      </c>
      <c r="AB110">
        <f t="shared" si="87"/>
        <v>537.71</v>
      </c>
      <c r="AC110">
        <f t="shared" si="88"/>
        <v>537.71</v>
      </c>
      <c r="AD110">
        <f t="shared" si="89"/>
        <v>0</v>
      </c>
      <c r="AE110">
        <f t="shared" si="90"/>
        <v>0</v>
      </c>
      <c r="AF110">
        <f t="shared" si="91"/>
        <v>0</v>
      </c>
      <c r="AG110">
        <f t="shared" si="92"/>
        <v>0</v>
      </c>
      <c r="AH110">
        <f t="shared" si="93"/>
        <v>0</v>
      </c>
      <c r="AI110">
        <f t="shared" si="94"/>
        <v>0</v>
      </c>
      <c r="AJ110">
        <f t="shared" si="95"/>
        <v>0</v>
      </c>
      <c r="AK110">
        <v>537.71</v>
      </c>
      <c r="AL110">
        <v>537.71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9.92</v>
      </c>
      <c r="BD110" t="s">
        <v>6</v>
      </c>
      <c r="BE110" t="s">
        <v>6</v>
      </c>
      <c r="BF110" t="s">
        <v>6</v>
      </c>
      <c r="BG110" t="s">
        <v>6</v>
      </c>
      <c r="BH110">
        <v>3</v>
      </c>
      <c r="BI110">
        <v>1</v>
      </c>
      <c r="BJ110" t="s">
        <v>268</v>
      </c>
      <c r="BM110">
        <v>500001</v>
      </c>
      <c r="BN110">
        <v>0</v>
      </c>
      <c r="BO110" t="s">
        <v>6</v>
      </c>
      <c r="BP110">
        <v>0</v>
      </c>
      <c r="BQ110">
        <v>8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6</v>
      </c>
      <c r="BZ110">
        <v>0</v>
      </c>
      <c r="CA110">
        <v>0</v>
      </c>
      <c r="CB110" t="s">
        <v>6</v>
      </c>
      <c r="CE110">
        <v>0</v>
      </c>
      <c r="CF110">
        <v>0</v>
      </c>
      <c r="CG110">
        <v>0</v>
      </c>
      <c r="CM110">
        <v>0</v>
      </c>
      <c r="CN110" t="s">
        <v>6</v>
      </c>
      <c r="CO110">
        <v>0</v>
      </c>
      <c r="CP110">
        <f t="shared" si="96"/>
        <v>5334.08</v>
      </c>
      <c r="CQ110">
        <f t="shared" si="113"/>
        <v>5334.0832</v>
      </c>
      <c r="CR110">
        <f t="shared" si="114"/>
        <v>0</v>
      </c>
      <c r="CS110">
        <f t="shared" si="97"/>
        <v>0</v>
      </c>
      <c r="CT110">
        <f t="shared" si="98"/>
        <v>0</v>
      </c>
      <c r="CU110">
        <f t="shared" si="99"/>
        <v>0</v>
      </c>
      <c r="CV110">
        <f t="shared" si="100"/>
        <v>0</v>
      </c>
      <c r="CW110">
        <f t="shared" si="101"/>
        <v>0</v>
      </c>
      <c r="CX110">
        <f t="shared" si="102"/>
        <v>0</v>
      </c>
      <c r="CY110">
        <f t="shared" si="103"/>
        <v>0</v>
      </c>
      <c r="CZ110">
        <f t="shared" si="104"/>
        <v>0</v>
      </c>
      <c r="DC110" t="s">
        <v>6</v>
      </c>
      <c r="DD110" t="s">
        <v>6</v>
      </c>
      <c r="DE110" t="s">
        <v>6</v>
      </c>
      <c r="DF110" t="s">
        <v>6</v>
      </c>
      <c r="DG110" t="s">
        <v>6</v>
      </c>
      <c r="DH110" t="s">
        <v>6</v>
      </c>
      <c r="DI110" t="s">
        <v>6</v>
      </c>
      <c r="DJ110" t="s">
        <v>6</v>
      </c>
      <c r="DK110" t="s">
        <v>6</v>
      </c>
      <c r="DL110" t="s">
        <v>6</v>
      </c>
      <c r="DM110" t="s">
        <v>6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23</v>
      </c>
      <c r="DW110" t="s">
        <v>23</v>
      </c>
      <c r="DX110">
        <v>1</v>
      </c>
      <c r="DZ110" t="s">
        <v>6</v>
      </c>
      <c r="EA110" t="s">
        <v>6</v>
      </c>
      <c r="EB110" t="s">
        <v>6</v>
      </c>
      <c r="EC110" t="s">
        <v>6</v>
      </c>
      <c r="EE110">
        <v>66696658</v>
      </c>
      <c r="EF110">
        <v>8</v>
      </c>
      <c r="EG110" t="s">
        <v>57</v>
      </c>
      <c r="EH110">
        <v>0</v>
      </c>
      <c r="EI110" t="s">
        <v>6</v>
      </c>
      <c r="EJ110">
        <v>1</v>
      </c>
      <c r="EK110">
        <v>500001</v>
      </c>
      <c r="EL110" t="s">
        <v>58</v>
      </c>
      <c r="EM110" t="s">
        <v>59</v>
      </c>
      <c r="EO110" t="s">
        <v>6</v>
      </c>
      <c r="EQ110">
        <v>0</v>
      </c>
      <c r="ER110">
        <v>537.71</v>
      </c>
      <c r="ES110">
        <v>537.71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6</v>
      </c>
      <c r="GD110">
        <v>1</v>
      </c>
      <c r="GF110">
        <v>1429681768</v>
      </c>
      <c r="GG110">
        <v>2</v>
      </c>
      <c r="GH110">
        <v>1</v>
      </c>
      <c r="GI110">
        <v>4</v>
      </c>
      <c r="GJ110">
        <v>0</v>
      </c>
      <c r="GK110">
        <v>0</v>
      </c>
      <c r="GL110">
        <f t="shared" si="105"/>
        <v>0</v>
      </c>
      <c r="GM110">
        <f t="shared" si="106"/>
        <v>5334.08</v>
      </c>
      <c r="GN110">
        <f t="shared" si="107"/>
        <v>5334.08</v>
      </c>
      <c r="GO110">
        <f t="shared" si="108"/>
        <v>0</v>
      </c>
      <c r="GP110">
        <f t="shared" si="109"/>
        <v>0</v>
      </c>
      <c r="GR110">
        <v>0</v>
      </c>
      <c r="GS110">
        <v>3</v>
      </c>
      <c r="GT110">
        <v>0</v>
      </c>
      <c r="GU110" t="s">
        <v>6</v>
      </c>
      <c r="GV110">
        <f t="shared" si="110"/>
        <v>0</v>
      </c>
      <c r="GW110">
        <v>1</v>
      </c>
      <c r="GX110">
        <f t="shared" si="111"/>
        <v>0</v>
      </c>
      <c r="HA110">
        <v>0</v>
      </c>
      <c r="HB110">
        <v>0</v>
      </c>
      <c r="HC110">
        <f t="shared" si="112"/>
        <v>0</v>
      </c>
      <c r="HE110" t="s">
        <v>6</v>
      </c>
      <c r="HF110" t="s">
        <v>6</v>
      </c>
      <c r="HM110" t="s">
        <v>6</v>
      </c>
      <c r="HN110" t="s">
        <v>6</v>
      </c>
      <c r="HO110" t="s">
        <v>6</v>
      </c>
      <c r="HP110" t="s">
        <v>6</v>
      </c>
      <c r="HQ110" t="s">
        <v>6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163</v>
      </c>
      <c r="E111" t="s">
        <v>269</v>
      </c>
      <c r="F111" t="s">
        <v>258</v>
      </c>
      <c r="G111" t="s">
        <v>259</v>
      </c>
      <c r="H111" t="str">
        <f>'1.Ведомость'!C73</f>
        <v>ШТ</v>
      </c>
      <c r="I111">
        <f>I109*J111</f>
        <v>1</v>
      </c>
      <c r="J111">
        <v>10</v>
      </c>
      <c r="K111">
        <v>10</v>
      </c>
      <c r="O111">
        <f t="shared" si="76"/>
        <v>277.76</v>
      </c>
      <c r="P111">
        <f t="shared" si="77"/>
        <v>277.76</v>
      </c>
      <c r="Q111">
        <f t="shared" si="78"/>
        <v>0</v>
      </c>
      <c r="R111">
        <f t="shared" si="79"/>
        <v>0</v>
      </c>
      <c r="S111">
        <f t="shared" si="80"/>
        <v>0</v>
      </c>
      <c r="T111">
        <f t="shared" si="81"/>
        <v>0</v>
      </c>
      <c r="U111">
        <f t="shared" si="82"/>
        <v>0</v>
      </c>
      <c r="V111">
        <f t="shared" si="83"/>
        <v>0</v>
      </c>
      <c r="W111">
        <f t="shared" si="84"/>
        <v>0</v>
      </c>
      <c r="X111">
        <f t="shared" si="85"/>
        <v>0</v>
      </c>
      <c r="Y111">
        <f t="shared" si="86"/>
        <v>0</v>
      </c>
      <c r="AA111">
        <v>92837664</v>
      </c>
      <c r="AB111">
        <f t="shared" si="87"/>
        <v>28</v>
      </c>
      <c r="AC111">
        <f t="shared" si="88"/>
        <v>28</v>
      </c>
      <c r="AD111">
        <f t="shared" si="89"/>
        <v>0</v>
      </c>
      <c r="AE111">
        <f t="shared" si="90"/>
        <v>0</v>
      </c>
      <c r="AF111">
        <f t="shared" si="91"/>
        <v>0</v>
      </c>
      <c r="AG111">
        <f t="shared" si="92"/>
        <v>0</v>
      </c>
      <c r="AH111">
        <f t="shared" si="93"/>
        <v>0</v>
      </c>
      <c r="AI111">
        <f t="shared" si="94"/>
        <v>0</v>
      </c>
      <c r="AJ111">
        <f t="shared" si="95"/>
        <v>0</v>
      </c>
      <c r="AK111">
        <v>28</v>
      </c>
      <c r="AL111">
        <v>28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9.92</v>
      </c>
      <c r="BD111" t="s">
        <v>6</v>
      </c>
      <c r="BE111" t="s">
        <v>6</v>
      </c>
      <c r="BF111" t="s">
        <v>6</v>
      </c>
      <c r="BG111" t="s">
        <v>6</v>
      </c>
      <c r="BH111">
        <v>3</v>
      </c>
      <c r="BI111">
        <v>1</v>
      </c>
      <c r="BJ111" t="s">
        <v>260</v>
      </c>
      <c r="BM111">
        <v>500001</v>
      </c>
      <c r="BN111">
        <v>0</v>
      </c>
      <c r="BO111" t="s">
        <v>6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6</v>
      </c>
      <c r="BZ111">
        <v>0</v>
      </c>
      <c r="CA111">
        <v>0</v>
      </c>
      <c r="CB111" t="s">
        <v>6</v>
      </c>
      <c r="CE111">
        <v>0</v>
      </c>
      <c r="CF111">
        <v>0</v>
      </c>
      <c r="CG111">
        <v>0</v>
      </c>
      <c r="CM111">
        <v>0</v>
      </c>
      <c r="CN111" t="s">
        <v>6</v>
      </c>
      <c r="CO111">
        <v>0</v>
      </c>
      <c r="CP111">
        <f t="shared" si="96"/>
        <v>277.76</v>
      </c>
      <c r="CQ111">
        <f t="shared" si="113"/>
        <v>277.76</v>
      </c>
      <c r="CR111">
        <f t="shared" si="114"/>
        <v>0</v>
      </c>
      <c r="CS111">
        <f t="shared" si="97"/>
        <v>0</v>
      </c>
      <c r="CT111">
        <f t="shared" si="98"/>
        <v>0</v>
      </c>
      <c r="CU111">
        <f t="shared" si="99"/>
        <v>0</v>
      </c>
      <c r="CV111">
        <f t="shared" si="100"/>
        <v>0</v>
      </c>
      <c r="CW111">
        <f t="shared" si="101"/>
        <v>0</v>
      </c>
      <c r="CX111">
        <f t="shared" si="102"/>
        <v>0</v>
      </c>
      <c r="CY111">
        <f t="shared" si="103"/>
        <v>0</v>
      </c>
      <c r="CZ111">
        <f t="shared" si="104"/>
        <v>0</v>
      </c>
      <c r="DC111" t="s">
        <v>6</v>
      </c>
      <c r="DD111" t="s">
        <v>6</v>
      </c>
      <c r="DE111" t="s">
        <v>6</v>
      </c>
      <c r="DF111" t="s">
        <v>6</v>
      </c>
      <c r="DG111" t="s">
        <v>6</v>
      </c>
      <c r="DH111" t="s">
        <v>6</v>
      </c>
      <c r="DI111" t="s">
        <v>6</v>
      </c>
      <c r="DJ111" t="s">
        <v>6</v>
      </c>
      <c r="DK111" t="s">
        <v>6</v>
      </c>
      <c r="DL111" t="s">
        <v>6</v>
      </c>
      <c r="DM111" t="s">
        <v>6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23</v>
      </c>
      <c r="DW111" t="s">
        <v>23</v>
      </c>
      <c r="DX111">
        <v>1</v>
      </c>
      <c r="DZ111" t="s">
        <v>6</v>
      </c>
      <c r="EA111" t="s">
        <v>6</v>
      </c>
      <c r="EB111" t="s">
        <v>6</v>
      </c>
      <c r="EC111" t="s">
        <v>6</v>
      </c>
      <c r="EE111">
        <v>66696658</v>
      </c>
      <c r="EF111">
        <v>8</v>
      </c>
      <c r="EG111" t="s">
        <v>57</v>
      </c>
      <c r="EH111">
        <v>0</v>
      </c>
      <c r="EI111" t="s">
        <v>6</v>
      </c>
      <c r="EJ111">
        <v>1</v>
      </c>
      <c r="EK111">
        <v>500001</v>
      </c>
      <c r="EL111" t="s">
        <v>58</v>
      </c>
      <c r="EM111" t="s">
        <v>59</v>
      </c>
      <c r="EO111" t="s">
        <v>6</v>
      </c>
      <c r="EQ111">
        <v>0</v>
      </c>
      <c r="ER111">
        <v>28</v>
      </c>
      <c r="ES111">
        <v>28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6</v>
      </c>
      <c r="GD111">
        <v>1</v>
      </c>
      <c r="GF111">
        <v>1780456760</v>
      </c>
      <c r="GG111">
        <v>2</v>
      </c>
      <c r="GH111">
        <v>1</v>
      </c>
      <c r="GI111">
        <v>4</v>
      </c>
      <c r="GJ111">
        <v>0</v>
      </c>
      <c r="GK111">
        <v>0</v>
      </c>
      <c r="GL111">
        <f t="shared" si="105"/>
        <v>0</v>
      </c>
      <c r="GM111">
        <f t="shared" si="106"/>
        <v>277.76</v>
      </c>
      <c r="GN111">
        <f t="shared" si="107"/>
        <v>277.76</v>
      </c>
      <c r="GO111">
        <f t="shared" si="108"/>
        <v>0</v>
      </c>
      <c r="GP111">
        <f t="shared" si="109"/>
        <v>0</v>
      </c>
      <c r="GR111">
        <v>0</v>
      </c>
      <c r="GS111">
        <v>3</v>
      </c>
      <c r="GT111">
        <v>0</v>
      </c>
      <c r="GU111" t="s">
        <v>6</v>
      </c>
      <c r="GV111">
        <f t="shared" si="110"/>
        <v>0</v>
      </c>
      <c r="GW111">
        <v>1</v>
      </c>
      <c r="GX111">
        <f t="shared" si="111"/>
        <v>0</v>
      </c>
      <c r="HA111">
        <v>0</v>
      </c>
      <c r="HB111">
        <v>0</v>
      </c>
      <c r="HC111">
        <f t="shared" si="112"/>
        <v>0</v>
      </c>
      <c r="HE111" t="s">
        <v>6</v>
      </c>
      <c r="HF111" t="s">
        <v>6</v>
      </c>
      <c r="HM111" t="s">
        <v>6</v>
      </c>
      <c r="HN111" t="s">
        <v>6</v>
      </c>
      <c r="HO111" t="s">
        <v>6</v>
      </c>
      <c r="HP111" t="s">
        <v>6</v>
      </c>
      <c r="HQ111" t="s">
        <v>6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160</v>
      </c>
      <c r="E112" t="s">
        <v>270</v>
      </c>
      <c r="F112" t="s">
        <v>271</v>
      </c>
      <c r="G112" t="s">
        <v>272</v>
      </c>
      <c r="H112" t="str">
        <f>'1.Ведомость'!C74</f>
        <v>1000 ШТ</v>
      </c>
      <c r="I112">
        <f>I109*J112</f>
        <v>2E-3</v>
      </c>
      <c r="J112">
        <v>0.02</v>
      </c>
      <c r="K112">
        <v>0.02</v>
      </c>
      <c r="O112">
        <f t="shared" si="76"/>
        <v>68.45</v>
      </c>
      <c r="P112">
        <f t="shared" si="77"/>
        <v>68.45</v>
      </c>
      <c r="Q112">
        <f t="shared" si="78"/>
        <v>0</v>
      </c>
      <c r="R112">
        <f t="shared" si="79"/>
        <v>0</v>
      </c>
      <c r="S112">
        <f t="shared" si="80"/>
        <v>0</v>
      </c>
      <c r="T112">
        <f t="shared" si="81"/>
        <v>0</v>
      </c>
      <c r="U112">
        <f t="shared" si="82"/>
        <v>0</v>
      </c>
      <c r="V112">
        <f t="shared" si="83"/>
        <v>0</v>
      </c>
      <c r="W112">
        <f t="shared" si="84"/>
        <v>0</v>
      </c>
      <c r="X112">
        <f t="shared" si="85"/>
        <v>0</v>
      </c>
      <c r="Y112">
        <f t="shared" si="86"/>
        <v>0</v>
      </c>
      <c r="AA112">
        <v>92837664</v>
      </c>
      <c r="AB112">
        <f t="shared" si="87"/>
        <v>3450</v>
      </c>
      <c r="AC112">
        <f t="shared" si="88"/>
        <v>3450</v>
      </c>
      <c r="AD112">
        <f t="shared" si="89"/>
        <v>0</v>
      </c>
      <c r="AE112">
        <f t="shared" si="90"/>
        <v>0</v>
      </c>
      <c r="AF112">
        <f t="shared" si="91"/>
        <v>0</v>
      </c>
      <c r="AG112">
        <f t="shared" si="92"/>
        <v>0</v>
      </c>
      <c r="AH112">
        <f t="shared" si="93"/>
        <v>0</v>
      </c>
      <c r="AI112">
        <f t="shared" si="94"/>
        <v>0</v>
      </c>
      <c r="AJ112">
        <f t="shared" si="95"/>
        <v>0</v>
      </c>
      <c r="AK112">
        <v>3450</v>
      </c>
      <c r="AL112">
        <v>3450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9.92</v>
      </c>
      <c r="BD112" t="s">
        <v>6</v>
      </c>
      <c r="BE112" t="s">
        <v>6</v>
      </c>
      <c r="BF112" t="s">
        <v>6</v>
      </c>
      <c r="BG112" t="s">
        <v>6</v>
      </c>
      <c r="BH112">
        <v>3</v>
      </c>
      <c r="BI112">
        <v>1</v>
      </c>
      <c r="BJ112" t="s">
        <v>273</v>
      </c>
      <c r="BM112">
        <v>500001</v>
      </c>
      <c r="BN112">
        <v>0</v>
      </c>
      <c r="BO112" t="s">
        <v>6</v>
      </c>
      <c r="BP112">
        <v>0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6</v>
      </c>
      <c r="BZ112">
        <v>0</v>
      </c>
      <c r="CA112">
        <v>0</v>
      </c>
      <c r="CB112" t="s">
        <v>6</v>
      </c>
      <c r="CE112">
        <v>0</v>
      </c>
      <c r="CF112">
        <v>0</v>
      </c>
      <c r="CG112">
        <v>0</v>
      </c>
      <c r="CM112">
        <v>0</v>
      </c>
      <c r="CN112" t="s">
        <v>6</v>
      </c>
      <c r="CO112">
        <v>0</v>
      </c>
      <c r="CP112">
        <f t="shared" si="96"/>
        <v>68.45</v>
      </c>
      <c r="CQ112">
        <f t="shared" si="113"/>
        <v>34224</v>
      </c>
      <c r="CR112">
        <f t="shared" si="114"/>
        <v>0</v>
      </c>
      <c r="CS112">
        <f t="shared" si="97"/>
        <v>0</v>
      </c>
      <c r="CT112">
        <f t="shared" si="98"/>
        <v>0</v>
      </c>
      <c r="CU112">
        <f t="shared" si="99"/>
        <v>0</v>
      </c>
      <c r="CV112">
        <f t="shared" si="100"/>
        <v>0</v>
      </c>
      <c r="CW112">
        <f t="shared" si="101"/>
        <v>0</v>
      </c>
      <c r="CX112">
        <f t="shared" si="102"/>
        <v>0</v>
      </c>
      <c r="CY112">
        <f t="shared" si="103"/>
        <v>0</v>
      </c>
      <c r="CZ112">
        <f t="shared" si="104"/>
        <v>0</v>
      </c>
      <c r="DC112" t="s">
        <v>6</v>
      </c>
      <c r="DD112" t="s">
        <v>6</v>
      </c>
      <c r="DE112" t="s">
        <v>6</v>
      </c>
      <c r="DF112" t="s">
        <v>6</v>
      </c>
      <c r="DG112" t="s">
        <v>6</v>
      </c>
      <c r="DH112" t="s">
        <v>6</v>
      </c>
      <c r="DI112" t="s">
        <v>6</v>
      </c>
      <c r="DJ112" t="s">
        <v>6</v>
      </c>
      <c r="DK112" t="s">
        <v>6</v>
      </c>
      <c r="DL112" t="s">
        <v>6</v>
      </c>
      <c r="DM112" t="s">
        <v>6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103</v>
      </c>
      <c r="DW112" t="s">
        <v>103</v>
      </c>
      <c r="DX112">
        <v>1</v>
      </c>
      <c r="DZ112" t="s">
        <v>6</v>
      </c>
      <c r="EA112" t="s">
        <v>6</v>
      </c>
      <c r="EB112" t="s">
        <v>6</v>
      </c>
      <c r="EC112" t="s">
        <v>6</v>
      </c>
      <c r="EE112">
        <v>66696658</v>
      </c>
      <c r="EF112">
        <v>8</v>
      </c>
      <c r="EG112" t="s">
        <v>57</v>
      </c>
      <c r="EH112">
        <v>0</v>
      </c>
      <c r="EI112" t="s">
        <v>6</v>
      </c>
      <c r="EJ112">
        <v>1</v>
      </c>
      <c r="EK112">
        <v>500001</v>
      </c>
      <c r="EL112" t="s">
        <v>58</v>
      </c>
      <c r="EM112" t="s">
        <v>59</v>
      </c>
      <c r="EO112" t="s">
        <v>6</v>
      </c>
      <c r="EQ112">
        <v>0</v>
      </c>
      <c r="ER112">
        <v>3450</v>
      </c>
      <c r="ES112">
        <v>3450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6</v>
      </c>
      <c r="GD112">
        <v>1</v>
      </c>
      <c r="GF112">
        <v>845180098</v>
      </c>
      <c r="GG112">
        <v>2</v>
      </c>
      <c r="GH112">
        <v>1</v>
      </c>
      <c r="GI112">
        <v>4</v>
      </c>
      <c r="GJ112">
        <v>0</v>
      </c>
      <c r="GK112">
        <v>0</v>
      </c>
      <c r="GL112">
        <f t="shared" si="105"/>
        <v>0</v>
      </c>
      <c r="GM112">
        <f t="shared" si="106"/>
        <v>68.45</v>
      </c>
      <c r="GN112">
        <f t="shared" si="107"/>
        <v>68.45</v>
      </c>
      <c r="GO112">
        <f t="shared" si="108"/>
        <v>0</v>
      </c>
      <c r="GP112">
        <f t="shared" si="109"/>
        <v>0</v>
      </c>
      <c r="GR112">
        <v>0</v>
      </c>
      <c r="GS112">
        <v>3</v>
      </c>
      <c r="GT112">
        <v>0</v>
      </c>
      <c r="GU112" t="s">
        <v>6</v>
      </c>
      <c r="GV112">
        <f t="shared" si="110"/>
        <v>0</v>
      </c>
      <c r="GW112">
        <v>1</v>
      </c>
      <c r="GX112">
        <f t="shared" si="111"/>
        <v>0</v>
      </c>
      <c r="HA112">
        <v>0</v>
      </c>
      <c r="HB112">
        <v>0</v>
      </c>
      <c r="HC112">
        <f t="shared" si="112"/>
        <v>0</v>
      </c>
      <c r="HE112" t="s">
        <v>6</v>
      </c>
      <c r="HF112" t="s">
        <v>6</v>
      </c>
      <c r="HM112" t="s">
        <v>6</v>
      </c>
      <c r="HN112" t="s">
        <v>6</v>
      </c>
      <c r="HO112" t="s">
        <v>6</v>
      </c>
      <c r="HP112" t="s">
        <v>6</v>
      </c>
      <c r="HQ112" t="s">
        <v>6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ROW(SmtRes!A179)</f>
        <v>179</v>
      </c>
      <c r="D113">
        <f>ROW(EtalonRes!A172)</f>
        <v>172</v>
      </c>
      <c r="E113" t="s">
        <v>274</v>
      </c>
      <c r="F113" t="s">
        <v>145</v>
      </c>
      <c r="G113" t="s">
        <v>146</v>
      </c>
      <c r="H113" t="s">
        <v>147</v>
      </c>
      <c r="I113">
        <v>0.01</v>
      </c>
      <c r="J113">
        <v>0</v>
      </c>
      <c r="K113">
        <v>0.01</v>
      </c>
      <c r="O113">
        <f t="shared" si="76"/>
        <v>155.05000000000001</v>
      </c>
      <c r="P113">
        <f t="shared" si="77"/>
        <v>3.12</v>
      </c>
      <c r="Q113">
        <f t="shared" si="78"/>
        <v>6.53</v>
      </c>
      <c r="R113">
        <f t="shared" si="79"/>
        <v>2.93</v>
      </c>
      <c r="S113">
        <f t="shared" si="80"/>
        <v>145.4</v>
      </c>
      <c r="T113">
        <f t="shared" si="81"/>
        <v>0</v>
      </c>
      <c r="U113">
        <f t="shared" si="82"/>
        <v>0.33700000000000002</v>
      </c>
      <c r="V113">
        <f t="shared" si="83"/>
        <v>5.4000000000000003E-3</v>
      </c>
      <c r="W113">
        <f t="shared" si="84"/>
        <v>0</v>
      </c>
      <c r="X113">
        <f t="shared" si="85"/>
        <v>179.48</v>
      </c>
      <c r="Y113">
        <f t="shared" si="86"/>
        <v>106.8</v>
      </c>
      <c r="AA113">
        <v>92837664</v>
      </c>
      <c r="AB113">
        <f t="shared" si="87"/>
        <v>397.18</v>
      </c>
      <c r="AC113">
        <f t="shared" si="88"/>
        <v>31.45</v>
      </c>
      <c r="AD113">
        <f t="shared" si="89"/>
        <v>41.54</v>
      </c>
      <c r="AE113">
        <f t="shared" si="90"/>
        <v>6.53</v>
      </c>
      <c r="AF113">
        <f t="shared" si="91"/>
        <v>324.19</v>
      </c>
      <c r="AG113">
        <f t="shared" si="92"/>
        <v>0</v>
      </c>
      <c r="AH113">
        <f t="shared" si="93"/>
        <v>33.700000000000003</v>
      </c>
      <c r="AI113">
        <f t="shared" si="94"/>
        <v>0.54</v>
      </c>
      <c r="AJ113">
        <f t="shared" si="95"/>
        <v>0</v>
      </c>
      <c r="AK113">
        <v>397.18</v>
      </c>
      <c r="AL113">
        <v>31.45</v>
      </c>
      <c r="AM113">
        <v>41.54</v>
      </c>
      <c r="AN113">
        <v>6.53</v>
      </c>
      <c r="AO113">
        <v>324.19</v>
      </c>
      <c r="AP113">
        <v>0</v>
      </c>
      <c r="AQ113">
        <v>33.700000000000003</v>
      </c>
      <c r="AR113">
        <v>0.54</v>
      </c>
      <c r="AS113">
        <v>0</v>
      </c>
      <c r="AT113">
        <v>121</v>
      </c>
      <c r="AU113">
        <v>72</v>
      </c>
      <c r="AV113">
        <v>1</v>
      </c>
      <c r="AW113">
        <v>1</v>
      </c>
      <c r="AZ113">
        <v>1</v>
      </c>
      <c r="BA113">
        <v>44.85</v>
      </c>
      <c r="BB113">
        <v>15.72</v>
      </c>
      <c r="BC113">
        <v>9.92</v>
      </c>
      <c r="BD113" t="s">
        <v>6</v>
      </c>
      <c r="BE113" t="s">
        <v>6</v>
      </c>
      <c r="BF113" t="s">
        <v>6</v>
      </c>
      <c r="BG113" t="s">
        <v>6</v>
      </c>
      <c r="BH113">
        <v>0</v>
      </c>
      <c r="BI113">
        <v>1</v>
      </c>
      <c r="BJ113" t="s">
        <v>148</v>
      </c>
      <c r="BM113">
        <v>16001</v>
      </c>
      <c r="BN113">
        <v>0</v>
      </c>
      <c r="BO113" t="s">
        <v>6</v>
      </c>
      <c r="BP113">
        <v>0</v>
      </c>
      <c r="BQ113">
        <v>22</v>
      </c>
      <c r="BR113">
        <v>0</v>
      </c>
      <c r="BS113">
        <v>44.85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6</v>
      </c>
      <c r="BZ113">
        <v>121</v>
      </c>
      <c r="CA113">
        <v>72</v>
      </c>
      <c r="CB113" t="s">
        <v>6</v>
      </c>
      <c r="CE113">
        <v>0</v>
      </c>
      <c r="CF113">
        <v>0</v>
      </c>
      <c r="CG113">
        <v>0</v>
      </c>
      <c r="CM113">
        <v>0</v>
      </c>
      <c r="CN113" t="s">
        <v>6</v>
      </c>
      <c r="CO113">
        <v>0</v>
      </c>
      <c r="CP113">
        <f t="shared" si="96"/>
        <v>155.05000000000001</v>
      </c>
      <c r="CQ113">
        <f t="shared" si="113"/>
        <v>311.98399999999998</v>
      </c>
      <c r="CR113">
        <f t="shared" si="114"/>
        <v>653.00880000000006</v>
      </c>
      <c r="CS113">
        <f t="shared" si="97"/>
        <v>292.87049999999999</v>
      </c>
      <c r="CT113">
        <f t="shared" si="98"/>
        <v>14539.9215</v>
      </c>
      <c r="CU113">
        <f t="shared" si="99"/>
        <v>0</v>
      </c>
      <c r="CV113">
        <f t="shared" si="100"/>
        <v>33.700000000000003</v>
      </c>
      <c r="CW113">
        <f t="shared" si="101"/>
        <v>0.54</v>
      </c>
      <c r="CX113">
        <f t="shared" si="102"/>
        <v>0</v>
      </c>
      <c r="CY113">
        <f t="shared" si="103"/>
        <v>179.47929999999999</v>
      </c>
      <c r="CZ113">
        <f t="shared" si="104"/>
        <v>106.7976</v>
      </c>
      <c r="DC113" t="s">
        <v>6</v>
      </c>
      <c r="DD113" t="s">
        <v>6</v>
      </c>
      <c r="DE113" t="s">
        <v>6</v>
      </c>
      <c r="DF113" t="s">
        <v>6</v>
      </c>
      <c r="DG113" t="s">
        <v>6</v>
      </c>
      <c r="DH113" t="s">
        <v>6</v>
      </c>
      <c r="DI113" t="s">
        <v>6</v>
      </c>
      <c r="DJ113" t="s">
        <v>6</v>
      </c>
      <c r="DK113" t="s">
        <v>6</v>
      </c>
      <c r="DL113" t="s">
        <v>6</v>
      </c>
      <c r="DM113" t="s">
        <v>6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147</v>
      </c>
      <c r="DW113" t="s">
        <v>147</v>
      </c>
      <c r="DX113">
        <v>100</v>
      </c>
      <c r="DZ113" t="s">
        <v>6</v>
      </c>
      <c r="EA113" t="s">
        <v>6</v>
      </c>
      <c r="EB113" t="s">
        <v>6</v>
      </c>
      <c r="EC113" t="s">
        <v>6</v>
      </c>
      <c r="EE113">
        <v>66696433</v>
      </c>
      <c r="EF113">
        <v>22</v>
      </c>
      <c r="EG113" t="s">
        <v>18</v>
      </c>
      <c r="EH113">
        <v>16</v>
      </c>
      <c r="EI113" t="s">
        <v>25</v>
      </c>
      <c r="EJ113">
        <v>1</v>
      </c>
      <c r="EK113">
        <v>16001</v>
      </c>
      <c r="EL113" t="s">
        <v>26</v>
      </c>
      <c r="EM113" t="s">
        <v>27</v>
      </c>
      <c r="EO113" t="s">
        <v>6</v>
      </c>
      <c r="EQ113">
        <v>1310720</v>
      </c>
      <c r="ER113">
        <v>397.18</v>
      </c>
      <c r="ES113">
        <v>31.45</v>
      </c>
      <c r="ET113">
        <v>41.54</v>
      </c>
      <c r="EU113">
        <v>6.53</v>
      </c>
      <c r="EV113">
        <v>324.19</v>
      </c>
      <c r="EW113">
        <v>33.700000000000003</v>
      </c>
      <c r="EX113">
        <v>0.54</v>
      </c>
      <c r="EY113">
        <v>0</v>
      </c>
      <c r="FQ113">
        <v>0</v>
      </c>
      <c r="FR113">
        <v>0</v>
      </c>
      <c r="FS113">
        <v>0</v>
      </c>
      <c r="FX113">
        <v>121</v>
      </c>
      <c r="FY113">
        <v>72</v>
      </c>
      <c r="GA113" t="s">
        <v>6</v>
      </c>
      <c r="GD113">
        <v>1</v>
      </c>
      <c r="GF113">
        <v>-1615051186</v>
      </c>
      <c r="GG113">
        <v>2</v>
      </c>
      <c r="GH113">
        <v>1</v>
      </c>
      <c r="GI113">
        <v>4</v>
      </c>
      <c r="GJ113">
        <v>0</v>
      </c>
      <c r="GK113">
        <v>0</v>
      </c>
      <c r="GL113">
        <f t="shared" si="105"/>
        <v>0</v>
      </c>
      <c r="GM113">
        <f t="shared" si="106"/>
        <v>441.33</v>
      </c>
      <c r="GN113">
        <f t="shared" si="107"/>
        <v>441.33</v>
      </c>
      <c r="GO113">
        <f t="shared" si="108"/>
        <v>0</v>
      </c>
      <c r="GP113">
        <f t="shared" si="109"/>
        <v>0</v>
      </c>
      <c r="GR113">
        <v>0</v>
      </c>
      <c r="GS113">
        <v>3</v>
      </c>
      <c r="GT113">
        <v>0</v>
      </c>
      <c r="GU113" t="s">
        <v>6</v>
      </c>
      <c r="GV113">
        <f t="shared" si="110"/>
        <v>0</v>
      </c>
      <c r="GW113">
        <v>1</v>
      </c>
      <c r="GX113">
        <f t="shared" si="111"/>
        <v>0</v>
      </c>
      <c r="HA113">
        <v>0</v>
      </c>
      <c r="HB113">
        <v>0</v>
      </c>
      <c r="HC113">
        <f t="shared" si="112"/>
        <v>0</v>
      </c>
      <c r="HE113" t="s">
        <v>6</v>
      </c>
      <c r="HF113" t="s">
        <v>6</v>
      </c>
      <c r="HM113" t="s">
        <v>6</v>
      </c>
      <c r="HN113" t="s">
        <v>28</v>
      </c>
      <c r="HO113" t="s">
        <v>29</v>
      </c>
      <c r="HP113" t="s">
        <v>25</v>
      </c>
      <c r="HQ113" t="s">
        <v>25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179</v>
      </c>
      <c r="E114" t="s">
        <v>275</v>
      </c>
      <c r="F114" t="s">
        <v>150</v>
      </c>
      <c r="G114" t="s">
        <v>151</v>
      </c>
      <c r="H114" t="str">
        <f>'1.Ведомость'!C76</f>
        <v>м</v>
      </c>
      <c r="I114">
        <f>I113*J114</f>
        <v>1</v>
      </c>
      <c r="J114">
        <v>100</v>
      </c>
      <c r="K114">
        <v>100</v>
      </c>
      <c r="O114">
        <f t="shared" si="76"/>
        <v>280.24</v>
      </c>
      <c r="P114">
        <f t="shared" si="77"/>
        <v>280.24</v>
      </c>
      <c r="Q114">
        <f t="shared" si="78"/>
        <v>0</v>
      </c>
      <c r="R114">
        <f t="shared" si="79"/>
        <v>0</v>
      </c>
      <c r="S114">
        <f t="shared" si="80"/>
        <v>0</v>
      </c>
      <c r="T114">
        <f t="shared" si="81"/>
        <v>0</v>
      </c>
      <c r="U114">
        <f t="shared" si="82"/>
        <v>0</v>
      </c>
      <c r="V114">
        <f t="shared" si="83"/>
        <v>0</v>
      </c>
      <c r="W114">
        <f t="shared" si="84"/>
        <v>0</v>
      </c>
      <c r="X114">
        <f t="shared" si="85"/>
        <v>0</v>
      </c>
      <c r="Y114">
        <f t="shared" si="86"/>
        <v>0</v>
      </c>
      <c r="AA114">
        <v>92837664</v>
      </c>
      <c r="AB114">
        <f t="shared" si="87"/>
        <v>28.25</v>
      </c>
      <c r="AC114">
        <f t="shared" si="88"/>
        <v>28.25</v>
      </c>
      <c r="AD114">
        <f t="shared" si="89"/>
        <v>0</v>
      </c>
      <c r="AE114">
        <f t="shared" si="90"/>
        <v>0</v>
      </c>
      <c r="AF114">
        <f t="shared" si="91"/>
        <v>0</v>
      </c>
      <c r="AG114">
        <f t="shared" si="92"/>
        <v>0</v>
      </c>
      <c r="AH114">
        <f t="shared" si="93"/>
        <v>0</v>
      </c>
      <c r="AI114">
        <f t="shared" si="94"/>
        <v>0</v>
      </c>
      <c r="AJ114">
        <f t="shared" si="95"/>
        <v>0</v>
      </c>
      <c r="AK114">
        <v>28.25</v>
      </c>
      <c r="AL114">
        <v>28.25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9.92</v>
      </c>
      <c r="BD114" t="s">
        <v>6</v>
      </c>
      <c r="BE114" t="s">
        <v>6</v>
      </c>
      <c r="BF114" t="s">
        <v>6</v>
      </c>
      <c r="BG114" t="s">
        <v>6</v>
      </c>
      <c r="BH114">
        <v>3</v>
      </c>
      <c r="BI114">
        <v>1</v>
      </c>
      <c r="BJ114" t="s">
        <v>153</v>
      </c>
      <c r="BM114">
        <v>500001</v>
      </c>
      <c r="BN114">
        <v>0</v>
      </c>
      <c r="BO114" t="s">
        <v>6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6</v>
      </c>
      <c r="BZ114">
        <v>0</v>
      </c>
      <c r="CA114">
        <v>0</v>
      </c>
      <c r="CB114" t="s">
        <v>6</v>
      </c>
      <c r="CE114">
        <v>0</v>
      </c>
      <c r="CF114">
        <v>0</v>
      </c>
      <c r="CG114">
        <v>0</v>
      </c>
      <c r="CM114">
        <v>0</v>
      </c>
      <c r="CN114" t="s">
        <v>6</v>
      </c>
      <c r="CO114">
        <v>0</v>
      </c>
      <c r="CP114">
        <f t="shared" si="96"/>
        <v>280.24</v>
      </c>
      <c r="CQ114">
        <f t="shared" si="113"/>
        <v>280.24</v>
      </c>
      <c r="CR114">
        <f t="shared" si="114"/>
        <v>0</v>
      </c>
      <c r="CS114">
        <f t="shared" si="97"/>
        <v>0</v>
      </c>
      <c r="CT114">
        <f t="shared" si="98"/>
        <v>0</v>
      </c>
      <c r="CU114">
        <f t="shared" si="99"/>
        <v>0</v>
      </c>
      <c r="CV114">
        <f t="shared" si="100"/>
        <v>0</v>
      </c>
      <c r="CW114">
        <f t="shared" si="101"/>
        <v>0</v>
      </c>
      <c r="CX114">
        <f t="shared" si="102"/>
        <v>0</v>
      </c>
      <c r="CY114">
        <f t="shared" si="103"/>
        <v>0</v>
      </c>
      <c r="CZ114">
        <f t="shared" si="104"/>
        <v>0</v>
      </c>
      <c r="DC114" t="s">
        <v>6</v>
      </c>
      <c r="DD114" t="s">
        <v>6</v>
      </c>
      <c r="DE114" t="s">
        <v>6</v>
      </c>
      <c r="DF114" t="s">
        <v>6</v>
      </c>
      <c r="DG114" t="s">
        <v>6</v>
      </c>
      <c r="DH114" t="s">
        <v>6</v>
      </c>
      <c r="DI114" t="s">
        <v>6</v>
      </c>
      <c r="DJ114" t="s">
        <v>6</v>
      </c>
      <c r="DK114" t="s">
        <v>6</v>
      </c>
      <c r="DL114" t="s">
        <v>6</v>
      </c>
      <c r="DM114" t="s">
        <v>6</v>
      </c>
      <c r="DN114">
        <v>0</v>
      </c>
      <c r="DO114">
        <v>0</v>
      </c>
      <c r="DP114">
        <v>1</v>
      </c>
      <c r="DQ114">
        <v>1</v>
      </c>
      <c r="DU114">
        <v>1003</v>
      </c>
      <c r="DV114" t="s">
        <v>152</v>
      </c>
      <c r="DW114" t="s">
        <v>152</v>
      </c>
      <c r="DX114">
        <v>1</v>
      </c>
      <c r="DZ114" t="s">
        <v>6</v>
      </c>
      <c r="EA114" t="s">
        <v>6</v>
      </c>
      <c r="EB114" t="s">
        <v>6</v>
      </c>
      <c r="EC114" t="s">
        <v>6</v>
      </c>
      <c r="EE114">
        <v>66696658</v>
      </c>
      <c r="EF114">
        <v>8</v>
      </c>
      <c r="EG114" t="s">
        <v>57</v>
      </c>
      <c r="EH114">
        <v>0</v>
      </c>
      <c r="EI114" t="s">
        <v>6</v>
      </c>
      <c r="EJ114">
        <v>1</v>
      </c>
      <c r="EK114">
        <v>500001</v>
      </c>
      <c r="EL114" t="s">
        <v>58</v>
      </c>
      <c r="EM114" t="s">
        <v>59</v>
      </c>
      <c r="EO114" t="s">
        <v>6</v>
      </c>
      <c r="EQ114">
        <v>0</v>
      </c>
      <c r="ER114">
        <v>28.25</v>
      </c>
      <c r="ES114">
        <v>28.25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6</v>
      </c>
      <c r="GD114">
        <v>1</v>
      </c>
      <c r="GF114">
        <v>-438374013</v>
      </c>
      <c r="GG114">
        <v>2</v>
      </c>
      <c r="GH114">
        <v>1</v>
      </c>
      <c r="GI114">
        <v>4</v>
      </c>
      <c r="GJ114">
        <v>0</v>
      </c>
      <c r="GK114">
        <v>0</v>
      </c>
      <c r="GL114">
        <f t="shared" si="105"/>
        <v>0</v>
      </c>
      <c r="GM114">
        <f t="shared" si="106"/>
        <v>280.24</v>
      </c>
      <c r="GN114">
        <f t="shared" si="107"/>
        <v>280.24</v>
      </c>
      <c r="GO114">
        <f t="shared" si="108"/>
        <v>0</v>
      </c>
      <c r="GP114">
        <f t="shared" si="109"/>
        <v>0</v>
      </c>
      <c r="GR114">
        <v>0</v>
      </c>
      <c r="GS114">
        <v>3</v>
      </c>
      <c r="GT114">
        <v>0</v>
      </c>
      <c r="GU114" t="s">
        <v>6</v>
      </c>
      <c r="GV114">
        <f t="shared" si="110"/>
        <v>0</v>
      </c>
      <c r="GW114">
        <v>1</v>
      </c>
      <c r="GX114">
        <f t="shared" si="111"/>
        <v>0</v>
      </c>
      <c r="HA114">
        <v>0</v>
      </c>
      <c r="HB114">
        <v>0</v>
      </c>
      <c r="HC114">
        <f t="shared" si="112"/>
        <v>0</v>
      </c>
      <c r="HE114" t="s">
        <v>6</v>
      </c>
      <c r="HF114" t="s">
        <v>6</v>
      </c>
      <c r="HM114" t="s">
        <v>6</v>
      </c>
      <c r="HN114" t="s">
        <v>6</v>
      </c>
      <c r="HO114" t="s">
        <v>6</v>
      </c>
      <c r="HP114" t="s">
        <v>6</v>
      </c>
      <c r="HQ114" t="s">
        <v>6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178</v>
      </c>
      <c r="E115" t="s">
        <v>276</v>
      </c>
      <c r="F115" t="s">
        <v>277</v>
      </c>
      <c r="G115" t="s">
        <v>278</v>
      </c>
      <c r="H115" t="str">
        <f>'1.Ведомость'!C77</f>
        <v>ШТ</v>
      </c>
      <c r="I115">
        <f>I113*J115</f>
        <v>2</v>
      </c>
      <c r="J115">
        <v>200</v>
      </c>
      <c r="K115">
        <v>200</v>
      </c>
      <c r="O115">
        <f t="shared" si="76"/>
        <v>1911.98</v>
      </c>
      <c r="P115">
        <f t="shared" si="77"/>
        <v>1911.98</v>
      </c>
      <c r="Q115">
        <f t="shared" si="78"/>
        <v>0</v>
      </c>
      <c r="R115">
        <f t="shared" si="79"/>
        <v>0</v>
      </c>
      <c r="S115">
        <f t="shared" si="80"/>
        <v>0</v>
      </c>
      <c r="T115">
        <f t="shared" si="81"/>
        <v>0</v>
      </c>
      <c r="U115">
        <f t="shared" si="82"/>
        <v>0</v>
      </c>
      <c r="V115">
        <f t="shared" si="83"/>
        <v>0</v>
      </c>
      <c r="W115">
        <f t="shared" si="84"/>
        <v>0</v>
      </c>
      <c r="X115">
        <f t="shared" si="85"/>
        <v>0</v>
      </c>
      <c r="Y115">
        <f t="shared" si="86"/>
        <v>0</v>
      </c>
      <c r="AA115">
        <v>92837664</v>
      </c>
      <c r="AB115">
        <f t="shared" si="87"/>
        <v>96.37</v>
      </c>
      <c r="AC115">
        <f t="shared" si="88"/>
        <v>96.37</v>
      </c>
      <c r="AD115">
        <f t="shared" si="89"/>
        <v>0</v>
      </c>
      <c r="AE115">
        <f t="shared" si="90"/>
        <v>0</v>
      </c>
      <c r="AF115">
        <f t="shared" si="91"/>
        <v>0</v>
      </c>
      <c r="AG115">
        <f t="shared" si="92"/>
        <v>0</v>
      </c>
      <c r="AH115">
        <f t="shared" si="93"/>
        <v>0</v>
      </c>
      <c r="AI115">
        <f t="shared" si="94"/>
        <v>0</v>
      </c>
      <c r="AJ115">
        <f t="shared" si="95"/>
        <v>0</v>
      </c>
      <c r="AK115">
        <v>96.37</v>
      </c>
      <c r="AL115">
        <v>96.37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9.92</v>
      </c>
      <c r="BD115" t="s">
        <v>6</v>
      </c>
      <c r="BE115" t="s">
        <v>6</v>
      </c>
      <c r="BF115" t="s">
        <v>6</v>
      </c>
      <c r="BG115" t="s">
        <v>6</v>
      </c>
      <c r="BH115">
        <v>3</v>
      </c>
      <c r="BI115">
        <v>1</v>
      </c>
      <c r="BJ115" t="s">
        <v>279</v>
      </c>
      <c r="BM115">
        <v>500001</v>
      </c>
      <c r="BN115">
        <v>0</v>
      </c>
      <c r="BO115" t="s">
        <v>6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6</v>
      </c>
      <c r="BZ115">
        <v>0</v>
      </c>
      <c r="CA115">
        <v>0</v>
      </c>
      <c r="CB115" t="s">
        <v>6</v>
      </c>
      <c r="CE115">
        <v>0</v>
      </c>
      <c r="CF115">
        <v>0</v>
      </c>
      <c r="CG115">
        <v>0</v>
      </c>
      <c r="CM115">
        <v>0</v>
      </c>
      <c r="CN115" t="s">
        <v>6</v>
      </c>
      <c r="CO115">
        <v>0</v>
      </c>
      <c r="CP115">
        <f t="shared" si="96"/>
        <v>1911.98</v>
      </c>
      <c r="CQ115">
        <f t="shared" si="113"/>
        <v>955.99040000000002</v>
      </c>
      <c r="CR115">
        <f t="shared" si="114"/>
        <v>0</v>
      </c>
      <c r="CS115">
        <f t="shared" si="97"/>
        <v>0</v>
      </c>
      <c r="CT115">
        <f t="shared" si="98"/>
        <v>0</v>
      </c>
      <c r="CU115">
        <f t="shared" si="99"/>
        <v>0</v>
      </c>
      <c r="CV115">
        <f t="shared" si="100"/>
        <v>0</v>
      </c>
      <c r="CW115">
        <f t="shared" si="101"/>
        <v>0</v>
      </c>
      <c r="CX115">
        <f t="shared" si="102"/>
        <v>0</v>
      </c>
      <c r="CY115">
        <f t="shared" si="103"/>
        <v>0</v>
      </c>
      <c r="CZ115">
        <f t="shared" si="104"/>
        <v>0</v>
      </c>
      <c r="DC115" t="s">
        <v>6</v>
      </c>
      <c r="DD115" t="s">
        <v>6</v>
      </c>
      <c r="DE115" t="s">
        <v>6</v>
      </c>
      <c r="DF115" t="s">
        <v>6</v>
      </c>
      <c r="DG115" t="s">
        <v>6</v>
      </c>
      <c r="DH115" t="s">
        <v>6</v>
      </c>
      <c r="DI115" t="s">
        <v>6</v>
      </c>
      <c r="DJ115" t="s">
        <v>6</v>
      </c>
      <c r="DK115" t="s">
        <v>6</v>
      </c>
      <c r="DL115" t="s">
        <v>6</v>
      </c>
      <c r="DM115" t="s">
        <v>6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23</v>
      </c>
      <c r="DW115" t="s">
        <v>23</v>
      </c>
      <c r="DX115">
        <v>1</v>
      </c>
      <c r="DZ115" t="s">
        <v>6</v>
      </c>
      <c r="EA115" t="s">
        <v>6</v>
      </c>
      <c r="EB115" t="s">
        <v>6</v>
      </c>
      <c r="EC115" t="s">
        <v>6</v>
      </c>
      <c r="EE115">
        <v>66696658</v>
      </c>
      <c r="EF115">
        <v>8</v>
      </c>
      <c r="EG115" t="s">
        <v>57</v>
      </c>
      <c r="EH115">
        <v>0</v>
      </c>
      <c r="EI115" t="s">
        <v>6</v>
      </c>
      <c r="EJ115">
        <v>1</v>
      </c>
      <c r="EK115">
        <v>500001</v>
      </c>
      <c r="EL115" t="s">
        <v>58</v>
      </c>
      <c r="EM115" t="s">
        <v>59</v>
      </c>
      <c r="EO115" t="s">
        <v>6</v>
      </c>
      <c r="EQ115">
        <v>0</v>
      </c>
      <c r="ER115">
        <v>96.37</v>
      </c>
      <c r="ES115">
        <v>96.37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6</v>
      </c>
      <c r="GD115">
        <v>1</v>
      </c>
      <c r="GF115">
        <v>1101458894</v>
      </c>
      <c r="GG115">
        <v>2</v>
      </c>
      <c r="GH115">
        <v>1</v>
      </c>
      <c r="GI115">
        <v>4</v>
      </c>
      <c r="GJ115">
        <v>0</v>
      </c>
      <c r="GK115">
        <v>0</v>
      </c>
      <c r="GL115">
        <f t="shared" si="105"/>
        <v>0</v>
      </c>
      <c r="GM115">
        <f t="shared" si="106"/>
        <v>1911.98</v>
      </c>
      <c r="GN115">
        <f t="shared" si="107"/>
        <v>1911.98</v>
      </c>
      <c r="GO115">
        <f t="shared" si="108"/>
        <v>0</v>
      </c>
      <c r="GP115">
        <f t="shared" si="109"/>
        <v>0</v>
      </c>
      <c r="GR115">
        <v>0</v>
      </c>
      <c r="GS115">
        <v>3</v>
      </c>
      <c r="GT115">
        <v>0</v>
      </c>
      <c r="GU115" t="s">
        <v>6</v>
      </c>
      <c r="GV115">
        <f t="shared" si="110"/>
        <v>0</v>
      </c>
      <c r="GW115">
        <v>1</v>
      </c>
      <c r="GX115">
        <f t="shared" si="111"/>
        <v>0</v>
      </c>
      <c r="HA115">
        <v>0</v>
      </c>
      <c r="HB115">
        <v>0</v>
      </c>
      <c r="HC115">
        <f t="shared" si="112"/>
        <v>0</v>
      </c>
      <c r="HE115" t="s">
        <v>6</v>
      </c>
      <c r="HF115" t="s">
        <v>6</v>
      </c>
      <c r="HM115" t="s">
        <v>6</v>
      </c>
      <c r="HN115" t="s">
        <v>6</v>
      </c>
      <c r="HO115" t="s">
        <v>6</v>
      </c>
      <c r="HP115" t="s">
        <v>6</v>
      </c>
      <c r="HQ115" t="s">
        <v>6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ROW(SmtRes!A196)</f>
        <v>196</v>
      </c>
      <c r="D116">
        <f>ROW(EtalonRes!A189)</f>
        <v>189</v>
      </c>
      <c r="E116" t="s">
        <v>280</v>
      </c>
      <c r="F116" t="s">
        <v>281</v>
      </c>
      <c r="G116" t="s">
        <v>282</v>
      </c>
      <c r="H116" t="s">
        <v>147</v>
      </c>
      <c r="I116">
        <v>3.3500000000000002E-2</v>
      </c>
      <c r="J116">
        <v>0</v>
      </c>
      <c r="K116">
        <v>3.3500000000000002E-2</v>
      </c>
      <c r="O116">
        <f t="shared" si="76"/>
        <v>679.97</v>
      </c>
      <c r="P116">
        <f t="shared" si="77"/>
        <v>15.69</v>
      </c>
      <c r="Q116">
        <f t="shared" si="78"/>
        <v>38.42</v>
      </c>
      <c r="R116">
        <f t="shared" si="79"/>
        <v>17.82</v>
      </c>
      <c r="S116">
        <f t="shared" si="80"/>
        <v>625.86</v>
      </c>
      <c r="T116">
        <f t="shared" si="81"/>
        <v>0</v>
      </c>
      <c r="U116">
        <f t="shared" si="82"/>
        <v>1.45055</v>
      </c>
      <c r="V116">
        <f t="shared" si="83"/>
        <v>3.3165E-2</v>
      </c>
      <c r="W116">
        <f t="shared" si="84"/>
        <v>0</v>
      </c>
      <c r="X116">
        <f t="shared" si="85"/>
        <v>778.85</v>
      </c>
      <c r="Y116">
        <f t="shared" si="86"/>
        <v>463.45</v>
      </c>
      <c r="AA116">
        <v>92837664</v>
      </c>
      <c r="AB116">
        <f t="shared" si="87"/>
        <v>536.71</v>
      </c>
      <c r="AC116">
        <f t="shared" si="88"/>
        <v>47.2</v>
      </c>
      <c r="AD116">
        <f t="shared" si="89"/>
        <v>72.959999999999994</v>
      </c>
      <c r="AE116">
        <f t="shared" si="90"/>
        <v>11.86</v>
      </c>
      <c r="AF116">
        <f t="shared" si="91"/>
        <v>416.55</v>
      </c>
      <c r="AG116">
        <f t="shared" si="92"/>
        <v>0</v>
      </c>
      <c r="AH116">
        <f t="shared" si="93"/>
        <v>43.3</v>
      </c>
      <c r="AI116">
        <f t="shared" si="94"/>
        <v>0.99</v>
      </c>
      <c r="AJ116">
        <f t="shared" si="95"/>
        <v>0</v>
      </c>
      <c r="AK116">
        <v>536.71</v>
      </c>
      <c r="AL116">
        <v>47.2</v>
      </c>
      <c r="AM116">
        <v>72.959999999999994</v>
      </c>
      <c r="AN116">
        <v>11.86</v>
      </c>
      <c r="AO116">
        <v>416.55</v>
      </c>
      <c r="AP116">
        <v>0</v>
      </c>
      <c r="AQ116">
        <v>43.3</v>
      </c>
      <c r="AR116">
        <v>0.99</v>
      </c>
      <c r="AS116">
        <v>0</v>
      </c>
      <c r="AT116">
        <v>121</v>
      </c>
      <c r="AU116">
        <v>72</v>
      </c>
      <c r="AV116">
        <v>1</v>
      </c>
      <c r="AW116">
        <v>1</v>
      </c>
      <c r="AZ116">
        <v>1</v>
      </c>
      <c r="BA116">
        <v>44.85</v>
      </c>
      <c r="BB116">
        <v>15.72</v>
      </c>
      <c r="BC116">
        <v>9.92</v>
      </c>
      <c r="BD116" t="s">
        <v>6</v>
      </c>
      <c r="BE116" t="s">
        <v>6</v>
      </c>
      <c r="BF116" t="s">
        <v>6</v>
      </c>
      <c r="BG116" t="s">
        <v>6</v>
      </c>
      <c r="BH116">
        <v>0</v>
      </c>
      <c r="BI116">
        <v>1</v>
      </c>
      <c r="BJ116" t="s">
        <v>283</v>
      </c>
      <c r="BM116">
        <v>16001</v>
      </c>
      <c r="BN116">
        <v>0</v>
      </c>
      <c r="BO116" t="s">
        <v>6</v>
      </c>
      <c r="BP116">
        <v>0</v>
      </c>
      <c r="BQ116">
        <v>22</v>
      </c>
      <c r="BR116">
        <v>0</v>
      </c>
      <c r="BS116">
        <v>44.85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6</v>
      </c>
      <c r="BZ116">
        <v>121</v>
      </c>
      <c r="CA116">
        <v>72</v>
      </c>
      <c r="CB116" t="s">
        <v>6</v>
      </c>
      <c r="CE116">
        <v>0</v>
      </c>
      <c r="CF116">
        <v>0</v>
      </c>
      <c r="CG116">
        <v>0</v>
      </c>
      <c r="CM116">
        <v>0</v>
      </c>
      <c r="CN116" t="s">
        <v>6</v>
      </c>
      <c r="CO116">
        <v>0</v>
      </c>
      <c r="CP116">
        <f t="shared" si="96"/>
        <v>679.97</v>
      </c>
      <c r="CQ116">
        <f t="shared" si="113"/>
        <v>468.22400000000005</v>
      </c>
      <c r="CR116">
        <f t="shared" si="114"/>
        <v>1146.9312</v>
      </c>
      <c r="CS116">
        <f t="shared" si="97"/>
        <v>531.92099999999994</v>
      </c>
      <c r="CT116">
        <f t="shared" si="98"/>
        <v>18682.267500000002</v>
      </c>
      <c r="CU116">
        <f t="shared" si="99"/>
        <v>0</v>
      </c>
      <c r="CV116">
        <f t="shared" si="100"/>
        <v>43.3</v>
      </c>
      <c r="CW116">
        <f t="shared" si="101"/>
        <v>0.99</v>
      </c>
      <c r="CX116">
        <f t="shared" si="102"/>
        <v>0</v>
      </c>
      <c r="CY116">
        <f t="shared" si="103"/>
        <v>778.85280000000012</v>
      </c>
      <c r="CZ116">
        <f t="shared" si="104"/>
        <v>463.44960000000009</v>
      </c>
      <c r="DC116" t="s">
        <v>6</v>
      </c>
      <c r="DD116" t="s">
        <v>6</v>
      </c>
      <c r="DE116" t="s">
        <v>6</v>
      </c>
      <c r="DF116" t="s">
        <v>6</v>
      </c>
      <c r="DG116" t="s">
        <v>6</v>
      </c>
      <c r="DH116" t="s">
        <v>6</v>
      </c>
      <c r="DI116" t="s">
        <v>6</v>
      </c>
      <c r="DJ116" t="s">
        <v>6</v>
      </c>
      <c r="DK116" t="s">
        <v>6</v>
      </c>
      <c r="DL116" t="s">
        <v>6</v>
      </c>
      <c r="DM116" t="s">
        <v>6</v>
      </c>
      <c r="DN116">
        <v>0</v>
      </c>
      <c r="DO116">
        <v>0</v>
      </c>
      <c r="DP116">
        <v>1</v>
      </c>
      <c r="DQ116">
        <v>1</v>
      </c>
      <c r="DU116">
        <v>1003</v>
      </c>
      <c r="DV116" t="s">
        <v>147</v>
      </c>
      <c r="DW116" t="s">
        <v>147</v>
      </c>
      <c r="DX116">
        <v>100</v>
      </c>
      <c r="DZ116" t="s">
        <v>6</v>
      </c>
      <c r="EA116" t="s">
        <v>6</v>
      </c>
      <c r="EB116" t="s">
        <v>6</v>
      </c>
      <c r="EC116" t="s">
        <v>6</v>
      </c>
      <c r="EE116">
        <v>66696433</v>
      </c>
      <c r="EF116">
        <v>22</v>
      </c>
      <c r="EG116" t="s">
        <v>18</v>
      </c>
      <c r="EH116">
        <v>16</v>
      </c>
      <c r="EI116" t="s">
        <v>25</v>
      </c>
      <c r="EJ116">
        <v>1</v>
      </c>
      <c r="EK116">
        <v>16001</v>
      </c>
      <c r="EL116" t="s">
        <v>26</v>
      </c>
      <c r="EM116" t="s">
        <v>27</v>
      </c>
      <c r="EO116" t="s">
        <v>6</v>
      </c>
      <c r="EQ116">
        <v>1310720</v>
      </c>
      <c r="ER116">
        <v>536.71</v>
      </c>
      <c r="ES116">
        <v>47.2</v>
      </c>
      <c r="ET116">
        <v>72.959999999999994</v>
      </c>
      <c r="EU116">
        <v>11.86</v>
      </c>
      <c r="EV116">
        <v>416.55</v>
      </c>
      <c r="EW116">
        <v>43.3</v>
      </c>
      <c r="EX116">
        <v>0.99</v>
      </c>
      <c r="EY116">
        <v>0</v>
      </c>
      <c r="FQ116">
        <v>0</v>
      </c>
      <c r="FR116">
        <v>0</v>
      </c>
      <c r="FS116">
        <v>0</v>
      </c>
      <c r="FX116">
        <v>121</v>
      </c>
      <c r="FY116">
        <v>72</v>
      </c>
      <c r="GA116" t="s">
        <v>6</v>
      </c>
      <c r="GD116">
        <v>1</v>
      </c>
      <c r="GF116">
        <v>1099653938</v>
      </c>
      <c r="GG116">
        <v>2</v>
      </c>
      <c r="GH116">
        <v>1</v>
      </c>
      <c r="GI116">
        <v>4</v>
      </c>
      <c r="GJ116">
        <v>0</v>
      </c>
      <c r="GK116">
        <v>0</v>
      </c>
      <c r="GL116">
        <f t="shared" si="105"/>
        <v>0</v>
      </c>
      <c r="GM116">
        <f t="shared" si="106"/>
        <v>1922.27</v>
      </c>
      <c r="GN116">
        <f t="shared" si="107"/>
        <v>1922.27</v>
      </c>
      <c r="GO116">
        <f t="shared" si="108"/>
        <v>0</v>
      </c>
      <c r="GP116">
        <f t="shared" si="109"/>
        <v>0</v>
      </c>
      <c r="GR116">
        <v>0</v>
      </c>
      <c r="GS116">
        <v>3</v>
      </c>
      <c r="GT116">
        <v>0</v>
      </c>
      <c r="GU116" t="s">
        <v>6</v>
      </c>
      <c r="GV116">
        <f t="shared" si="110"/>
        <v>0</v>
      </c>
      <c r="GW116">
        <v>1</v>
      </c>
      <c r="GX116">
        <f t="shared" si="111"/>
        <v>0</v>
      </c>
      <c r="HA116">
        <v>0</v>
      </c>
      <c r="HB116">
        <v>0</v>
      </c>
      <c r="HC116">
        <f t="shared" si="112"/>
        <v>0</v>
      </c>
      <c r="HE116" t="s">
        <v>6</v>
      </c>
      <c r="HF116" t="s">
        <v>6</v>
      </c>
      <c r="HM116" t="s">
        <v>6</v>
      </c>
      <c r="HN116" t="s">
        <v>28</v>
      </c>
      <c r="HO116" t="s">
        <v>29</v>
      </c>
      <c r="HP116" t="s">
        <v>25</v>
      </c>
      <c r="HQ116" t="s">
        <v>25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194</v>
      </c>
      <c r="E117" t="s">
        <v>284</v>
      </c>
      <c r="F117" t="s">
        <v>285</v>
      </c>
      <c r="G117" t="s">
        <v>286</v>
      </c>
      <c r="H117" t="str">
        <f>'1.Ведомость'!C79</f>
        <v>м</v>
      </c>
      <c r="I117">
        <f>I116*J117</f>
        <v>3.35</v>
      </c>
      <c r="J117">
        <v>100</v>
      </c>
      <c r="K117">
        <v>100</v>
      </c>
      <c r="O117">
        <f t="shared" si="76"/>
        <v>2006.22</v>
      </c>
      <c r="P117">
        <f t="shared" si="77"/>
        <v>2006.22</v>
      </c>
      <c r="Q117">
        <f t="shared" si="78"/>
        <v>0</v>
      </c>
      <c r="R117">
        <f t="shared" si="79"/>
        <v>0</v>
      </c>
      <c r="S117">
        <f t="shared" si="80"/>
        <v>0</v>
      </c>
      <c r="T117">
        <f t="shared" si="81"/>
        <v>0</v>
      </c>
      <c r="U117">
        <f t="shared" si="82"/>
        <v>0</v>
      </c>
      <c r="V117">
        <f t="shared" si="83"/>
        <v>0</v>
      </c>
      <c r="W117">
        <f t="shared" si="84"/>
        <v>0</v>
      </c>
      <c r="X117">
        <f t="shared" si="85"/>
        <v>0</v>
      </c>
      <c r="Y117">
        <f t="shared" si="86"/>
        <v>0</v>
      </c>
      <c r="AA117">
        <v>92837664</v>
      </c>
      <c r="AB117">
        <f t="shared" si="87"/>
        <v>60.37</v>
      </c>
      <c r="AC117">
        <f t="shared" si="88"/>
        <v>60.37</v>
      </c>
      <c r="AD117">
        <f t="shared" si="89"/>
        <v>0</v>
      </c>
      <c r="AE117">
        <f t="shared" si="90"/>
        <v>0</v>
      </c>
      <c r="AF117">
        <f t="shared" si="91"/>
        <v>0</v>
      </c>
      <c r="AG117">
        <f t="shared" si="92"/>
        <v>0</v>
      </c>
      <c r="AH117">
        <f t="shared" si="93"/>
        <v>0</v>
      </c>
      <c r="AI117">
        <f t="shared" si="94"/>
        <v>0</v>
      </c>
      <c r="AJ117">
        <f t="shared" si="95"/>
        <v>0</v>
      </c>
      <c r="AK117">
        <v>60.37</v>
      </c>
      <c r="AL117">
        <v>60.37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9.92</v>
      </c>
      <c r="BD117" t="s">
        <v>6</v>
      </c>
      <c r="BE117" t="s">
        <v>6</v>
      </c>
      <c r="BF117" t="s">
        <v>6</v>
      </c>
      <c r="BG117" t="s">
        <v>6</v>
      </c>
      <c r="BH117">
        <v>3</v>
      </c>
      <c r="BI117">
        <v>1</v>
      </c>
      <c r="BJ117" t="s">
        <v>287</v>
      </c>
      <c r="BM117">
        <v>500001</v>
      </c>
      <c r="BN117">
        <v>0</v>
      </c>
      <c r="BO117" t="s">
        <v>6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6</v>
      </c>
      <c r="BZ117">
        <v>0</v>
      </c>
      <c r="CA117">
        <v>0</v>
      </c>
      <c r="CB117" t="s">
        <v>6</v>
      </c>
      <c r="CE117">
        <v>0</v>
      </c>
      <c r="CF117">
        <v>0</v>
      </c>
      <c r="CG117">
        <v>0</v>
      </c>
      <c r="CM117">
        <v>0</v>
      </c>
      <c r="CN117" t="s">
        <v>6</v>
      </c>
      <c r="CO117">
        <v>0</v>
      </c>
      <c r="CP117">
        <f t="shared" si="96"/>
        <v>2006.22</v>
      </c>
      <c r="CQ117">
        <f t="shared" si="113"/>
        <v>598.87040000000002</v>
      </c>
      <c r="CR117">
        <f t="shared" si="114"/>
        <v>0</v>
      </c>
      <c r="CS117">
        <f t="shared" si="97"/>
        <v>0</v>
      </c>
      <c r="CT117">
        <f t="shared" si="98"/>
        <v>0</v>
      </c>
      <c r="CU117">
        <f t="shared" si="99"/>
        <v>0</v>
      </c>
      <c r="CV117">
        <f t="shared" si="100"/>
        <v>0</v>
      </c>
      <c r="CW117">
        <f t="shared" si="101"/>
        <v>0</v>
      </c>
      <c r="CX117">
        <f t="shared" si="102"/>
        <v>0</v>
      </c>
      <c r="CY117">
        <f t="shared" si="103"/>
        <v>0</v>
      </c>
      <c r="CZ117">
        <f t="shared" si="104"/>
        <v>0</v>
      </c>
      <c r="DC117" t="s">
        <v>6</v>
      </c>
      <c r="DD117" t="s">
        <v>6</v>
      </c>
      <c r="DE117" t="s">
        <v>6</v>
      </c>
      <c r="DF117" t="s">
        <v>6</v>
      </c>
      <c r="DG117" t="s">
        <v>6</v>
      </c>
      <c r="DH117" t="s">
        <v>6</v>
      </c>
      <c r="DI117" t="s">
        <v>6</v>
      </c>
      <c r="DJ117" t="s">
        <v>6</v>
      </c>
      <c r="DK117" t="s">
        <v>6</v>
      </c>
      <c r="DL117" t="s">
        <v>6</v>
      </c>
      <c r="DM117" t="s">
        <v>6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152</v>
      </c>
      <c r="DW117" t="s">
        <v>152</v>
      </c>
      <c r="DX117">
        <v>1</v>
      </c>
      <c r="DZ117" t="s">
        <v>6</v>
      </c>
      <c r="EA117" t="s">
        <v>6</v>
      </c>
      <c r="EB117" t="s">
        <v>6</v>
      </c>
      <c r="EC117" t="s">
        <v>6</v>
      </c>
      <c r="EE117">
        <v>66696658</v>
      </c>
      <c r="EF117">
        <v>8</v>
      </c>
      <c r="EG117" t="s">
        <v>57</v>
      </c>
      <c r="EH117">
        <v>0</v>
      </c>
      <c r="EI117" t="s">
        <v>6</v>
      </c>
      <c r="EJ117">
        <v>1</v>
      </c>
      <c r="EK117">
        <v>500001</v>
      </c>
      <c r="EL117" t="s">
        <v>58</v>
      </c>
      <c r="EM117" t="s">
        <v>59</v>
      </c>
      <c r="EO117" t="s">
        <v>6</v>
      </c>
      <c r="EQ117">
        <v>0</v>
      </c>
      <c r="ER117">
        <v>60.37</v>
      </c>
      <c r="ES117">
        <v>60.37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6</v>
      </c>
      <c r="GD117">
        <v>1</v>
      </c>
      <c r="GF117">
        <v>405132213</v>
      </c>
      <c r="GG117">
        <v>2</v>
      </c>
      <c r="GH117">
        <v>1</v>
      </c>
      <c r="GI117">
        <v>4</v>
      </c>
      <c r="GJ117">
        <v>0</v>
      </c>
      <c r="GK117">
        <v>0</v>
      </c>
      <c r="GL117">
        <f t="shared" si="105"/>
        <v>0</v>
      </c>
      <c r="GM117">
        <f t="shared" si="106"/>
        <v>2006.22</v>
      </c>
      <c r="GN117">
        <f t="shared" si="107"/>
        <v>2006.22</v>
      </c>
      <c r="GO117">
        <f t="shared" si="108"/>
        <v>0</v>
      </c>
      <c r="GP117">
        <f t="shared" si="109"/>
        <v>0</v>
      </c>
      <c r="GR117">
        <v>0</v>
      </c>
      <c r="GS117">
        <v>3</v>
      </c>
      <c r="GT117">
        <v>0</v>
      </c>
      <c r="GU117" t="s">
        <v>6</v>
      </c>
      <c r="GV117">
        <f t="shared" si="110"/>
        <v>0</v>
      </c>
      <c r="GW117">
        <v>1</v>
      </c>
      <c r="GX117">
        <f t="shared" si="111"/>
        <v>0</v>
      </c>
      <c r="HA117">
        <v>0</v>
      </c>
      <c r="HB117">
        <v>0</v>
      </c>
      <c r="HC117">
        <f t="shared" si="112"/>
        <v>0</v>
      </c>
      <c r="HE117" t="s">
        <v>6</v>
      </c>
      <c r="HF117" t="s">
        <v>6</v>
      </c>
      <c r="HM117" t="s">
        <v>6</v>
      </c>
      <c r="HN117" t="s">
        <v>6</v>
      </c>
      <c r="HO117" t="s">
        <v>6</v>
      </c>
      <c r="HP117" t="s">
        <v>6</v>
      </c>
      <c r="HQ117" t="s">
        <v>6</v>
      </c>
      <c r="HS117">
        <v>0</v>
      </c>
      <c r="IK117">
        <v>0</v>
      </c>
    </row>
    <row r="118" spans="1:245" x14ac:dyDescent="0.2">
      <c r="A118">
        <v>18</v>
      </c>
      <c r="B118">
        <v>1</v>
      </c>
      <c r="C118">
        <v>196</v>
      </c>
      <c r="E118" t="s">
        <v>288</v>
      </c>
      <c r="F118" t="s">
        <v>289</v>
      </c>
      <c r="G118" t="s">
        <v>290</v>
      </c>
      <c r="H118" t="str">
        <f>'1.Ведомость'!C80</f>
        <v>ШТ</v>
      </c>
      <c r="I118">
        <f>I116*J118</f>
        <v>2</v>
      </c>
      <c r="J118">
        <v>59.701492537313428</v>
      </c>
      <c r="K118">
        <v>59.701492500000001</v>
      </c>
      <c r="O118">
        <f t="shared" si="76"/>
        <v>303.35000000000002</v>
      </c>
      <c r="P118">
        <f t="shared" si="77"/>
        <v>303.35000000000002</v>
      </c>
      <c r="Q118">
        <f t="shared" si="78"/>
        <v>0</v>
      </c>
      <c r="R118">
        <f t="shared" si="79"/>
        <v>0</v>
      </c>
      <c r="S118">
        <f t="shared" si="80"/>
        <v>0</v>
      </c>
      <c r="T118">
        <f t="shared" si="81"/>
        <v>0</v>
      </c>
      <c r="U118">
        <f t="shared" si="82"/>
        <v>0</v>
      </c>
      <c r="V118">
        <f t="shared" si="83"/>
        <v>0</v>
      </c>
      <c r="W118">
        <f t="shared" si="84"/>
        <v>0</v>
      </c>
      <c r="X118">
        <f t="shared" si="85"/>
        <v>0</v>
      </c>
      <c r="Y118">
        <f t="shared" si="86"/>
        <v>0</v>
      </c>
      <c r="AA118">
        <v>92837664</v>
      </c>
      <c r="AB118">
        <f t="shared" si="87"/>
        <v>15.29</v>
      </c>
      <c r="AC118">
        <f t="shared" si="88"/>
        <v>15.29</v>
      </c>
      <c r="AD118">
        <f t="shared" si="89"/>
        <v>0</v>
      </c>
      <c r="AE118">
        <f t="shared" si="90"/>
        <v>0</v>
      </c>
      <c r="AF118">
        <f t="shared" si="91"/>
        <v>0</v>
      </c>
      <c r="AG118">
        <f t="shared" si="92"/>
        <v>0</v>
      </c>
      <c r="AH118">
        <f t="shared" si="93"/>
        <v>0</v>
      </c>
      <c r="AI118">
        <f t="shared" si="94"/>
        <v>0</v>
      </c>
      <c r="AJ118">
        <f t="shared" si="95"/>
        <v>0</v>
      </c>
      <c r="AK118">
        <v>15.29</v>
      </c>
      <c r="AL118">
        <v>15.29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9.92</v>
      </c>
      <c r="BD118" t="s">
        <v>6</v>
      </c>
      <c r="BE118" t="s">
        <v>6</v>
      </c>
      <c r="BF118" t="s">
        <v>6</v>
      </c>
      <c r="BG118" t="s">
        <v>6</v>
      </c>
      <c r="BH118">
        <v>3</v>
      </c>
      <c r="BI118">
        <v>1</v>
      </c>
      <c r="BJ118" t="s">
        <v>291</v>
      </c>
      <c r="BM118">
        <v>500001</v>
      </c>
      <c r="BN118">
        <v>0</v>
      </c>
      <c r="BO118" t="s">
        <v>6</v>
      </c>
      <c r="BP118">
        <v>0</v>
      </c>
      <c r="BQ118">
        <v>8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6</v>
      </c>
      <c r="BZ118">
        <v>0</v>
      </c>
      <c r="CA118">
        <v>0</v>
      </c>
      <c r="CB118" t="s">
        <v>6</v>
      </c>
      <c r="CE118">
        <v>0</v>
      </c>
      <c r="CF118">
        <v>0</v>
      </c>
      <c r="CG118">
        <v>0</v>
      </c>
      <c r="CM118">
        <v>0</v>
      </c>
      <c r="CN118" t="s">
        <v>6</v>
      </c>
      <c r="CO118">
        <v>0</v>
      </c>
      <c r="CP118">
        <f t="shared" si="96"/>
        <v>303.35000000000002</v>
      </c>
      <c r="CQ118">
        <f t="shared" si="113"/>
        <v>151.67679999999999</v>
      </c>
      <c r="CR118">
        <f t="shared" si="114"/>
        <v>0</v>
      </c>
      <c r="CS118">
        <f t="shared" si="97"/>
        <v>0</v>
      </c>
      <c r="CT118">
        <f t="shared" si="98"/>
        <v>0</v>
      </c>
      <c r="CU118">
        <f t="shared" si="99"/>
        <v>0</v>
      </c>
      <c r="CV118">
        <f t="shared" si="100"/>
        <v>0</v>
      </c>
      <c r="CW118">
        <f t="shared" si="101"/>
        <v>0</v>
      </c>
      <c r="CX118">
        <f t="shared" si="102"/>
        <v>0</v>
      </c>
      <c r="CY118">
        <f t="shared" si="103"/>
        <v>0</v>
      </c>
      <c r="CZ118">
        <f t="shared" si="104"/>
        <v>0</v>
      </c>
      <c r="DC118" t="s">
        <v>6</v>
      </c>
      <c r="DD118" t="s">
        <v>6</v>
      </c>
      <c r="DE118" t="s">
        <v>6</v>
      </c>
      <c r="DF118" t="s">
        <v>6</v>
      </c>
      <c r="DG118" t="s">
        <v>6</v>
      </c>
      <c r="DH118" t="s">
        <v>6</v>
      </c>
      <c r="DI118" t="s">
        <v>6</v>
      </c>
      <c r="DJ118" t="s">
        <v>6</v>
      </c>
      <c r="DK118" t="s">
        <v>6</v>
      </c>
      <c r="DL118" t="s">
        <v>6</v>
      </c>
      <c r="DM118" t="s">
        <v>6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23</v>
      </c>
      <c r="DW118" t="s">
        <v>23</v>
      </c>
      <c r="DX118">
        <v>1</v>
      </c>
      <c r="DZ118" t="s">
        <v>6</v>
      </c>
      <c r="EA118" t="s">
        <v>6</v>
      </c>
      <c r="EB118" t="s">
        <v>6</v>
      </c>
      <c r="EC118" t="s">
        <v>6</v>
      </c>
      <c r="EE118">
        <v>66696658</v>
      </c>
      <c r="EF118">
        <v>8</v>
      </c>
      <c r="EG118" t="s">
        <v>57</v>
      </c>
      <c r="EH118">
        <v>0</v>
      </c>
      <c r="EI118" t="s">
        <v>6</v>
      </c>
      <c r="EJ118">
        <v>1</v>
      </c>
      <c r="EK118">
        <v>500001</v>
      </c>
      <c r="EL118" t="s">
        <v>58</v>
      </c>
      <c r="EM118" t="s">
        <v>59</v>
      </c>
      <c r="EO118" t="s">
        <v>6</v>
      </c>
      <c r="EQ118">
        <v>0</v>
      </c>
      <c r="ER118">
        <v>15.29</v>
      </c>
      <c r="ES118">
        <v>15.29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6</v>
      </c>
      <c r="GD118">
        <v>1</v>
      </c>
      <c r="GF118">
        <v>1875703480</v>
      </c>
      <c r="GG118">
        <v>2</v>
      </c>
      <c r="GH118">
        <v>1</v>
      </c>
      <c r="GI118">
        <v>4</v>
      </c>
      <c r="GJ118">
        <v>0</v>
      </c>
      <c r="GK118">
        <v>0</v>
      </c>
      <c r="GL118">
        <f t="shared" si="105"/>
        <v>0</v>
      </c>
      <c r="GM118">
        <f t="shared" si="106"/>
        <v>303.35000000000002</v>
      </c>
      <c r="GN118">
        <f t="shared" si="107"/>
        <v>303.35000000000002</v>
      </c>
      <c r="GO118">
        <f t="shared" si="108"/>
        <v>0</v>
      </c>
      <c r="GP118">
        <f t="shared" si="109"/>
        <v>0</v>
      </c>
      <c r="GR118">
        <v>0</v>
      </c>
      <c r="GS118">
        <v>3</v>
      </c>
      <c r="GT118">
        <v>0</v>
      </c>
      <c r="GU118" t="s">
        <v>6</v>
      </c>
      <c r="GV118">
        <f t="shared" si="110"/>
        <v>0</v>
      </c>
      <c r="GW118">
        <v>1</v>
      </c>
      <c r="GX118">
        <f t="shared" si="111"/>
        <v>0</v>
      </c>
      <c r="HA118">
        <v>0</v>
      </c>
      <c r="HB118">
        <v>0</v>
      </c>
      <c r="HC118">
        <f t="shared" si="112"/>
        <v>0</v>
      </c>
      <c r="HE118" t="s">
        <v>6</v>
      </c>
      <c r="HF118" t="s">
        <v>6</v>
      </c>
      <c r="HM118" t="s">
        <v>6</v>
      </c>
      <c r="HN118" t="s">
        <v>6</v>
      </c>
      <c r="HO118" t="s">
        <v>6</v>
      </c>
      <c r="HP118" t="s">
        <v>6</v>
      </c>
      <c r="HQ118" t="s">
        <v>6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195</v>
      </c>
      <c r="E119" t="s">
        <v>292</v>
      </c>
      <c r="F119" t="s">
        <v>293</v>
      </c>
      <c r="G119" t="s">
        <v>294</v>
      </c>
      <c r="H119" t="str">
        <f>'1.Ведомость'!C81</f>
        <v>ШТ</v>
      </c>
      <c r="I119">
        <f>I116*J119</f>
        <v>2</v>
      </c>
      <c r="J119">
        <v>59.701492537313428</v>
      </c>
      <c r="K119">
        <v>59.701492500000001</v>
      </c>
      <c r="O119">
        <f t="shared" si="76"/>
        <v>300.77</v>
      </c>
      <c r="P119">
        <f t="shared" si="77"/>
        <v>300.77</v>
      </c>
      <c r="Q119">
        <f t="shared" si="78"/>
        <v>0</v>
      </c>
      <c r="R119">
        <f t="shared" si="79"/>
        <v>0</v>
      </c>
      <c r="S119">
        <f t="shared" si="80"/>
        <v>0</v>
      </c>
      <c r="T119">
        <f t="shared" si="81"/>
        <v>0</v>
      </c>
      <c r="U119">
        <f t="shared" si="82"/>
        <v>0</v>
      </c>
      <c r="V119">
        <f t="shared" si="83"/>
        <v>0</v>
      </c>
      <c r="W119">
        <f t="shared" si="84"/>
        <v>0</v>
      </c>
      <c r="X119">
        <f t="shared" si="85"/>
        <v>0</v>
      </c>
      <c r="Y119">
        <f t="shared" si="86"/>
        <v>0</v>
      </c>
      <c r="AA119">
        <v>92837664</v>
      </c>
      <c r="AB119">
        <f t="shared" si="87"/>
        <v>15.16</v>
      </c>
      <c r="AC119">
        <f t="shared" si="88"/>
        <v>15.16</v>
      </c>
      <c r="AD119">
        <f t="shared" si="89"/>
        <v>0</v>
      </c>
      <c r="AE119">
        <f t="shared" si="90"/>
        <v>0</v>
      </c>
      <c r="AF119">
        <f t="shared" si="91"/>
        <v>0</v>
      </c>
      <c r="AG119">
        <f t="shared" si="92"/>
        <v>0</v>
      </c>
      <c r="AH119">
        <f t="shared" si="93"/>
        <v>0</v>
      </c>
      <c r="AI119">
        <f t="shared" si="94"/>
        <v>0</v>
      </c>
      <c r="AJ119">
        <f t="shared" si="95"/>
        <v>0</v>
      </c>
      <c r="AK119">
        <v>15.16</v>
      </c>
      <c r="AL119">
        <v>15.16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9.92</v>
      </c>
      <c r="BD119" t="s">
        <v>6</v>
      </c>
      <c r="BE119" t="s">
        <v>6</v>
      </c>
      <c r="BF119" t="s">
        <v>6</v>
      </c>
      <c r="BG119" t="s">
        <v>6</v>
      </c>
      <c r="BH119">
        <v>3</v>
      </c>
      <c r="BI119">
        <v>1</v>
      </c>
      <c r="BJ119" t="s">
        <v>295</v>
      </c>
      <c r="BM119">
        <v>500001</v>
      </c>
      <c r="BN119">
        <v>0</v>
      </c>
      <c r="BO119" t="s">
        <v>6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6</v>
      </c>
      <c r="BZ119">
        <v>0</v>
      </c>
      <c r="CA119">
        <v>0</v>
      </c>
      <c r="CB119" t="s">
        <v>6</v>
      </c>
      <c r="CE119">
        <v>0</v>
      </c>
      <c r="CF119">
        <v>0</v>
      </c>
      <c r="CG119">
        <v>0</v>
      </c>
      <c r="CM119">
        <v>0</v>
      </c>
      <c r="CN119" t="s">
        <v>6</v>
      </c>
      <c r="CO119">
        <v>0</v>
      </c>
      <c r="CP119">
        <f t="shared" si="96"/>
        <v>300.77</v>
      </c>
      <c r="CQ119">
        <f t="shared" si="113"/>
        <v>150.38720000000001</v>
      </c>
      <c r="CR119">
        <f t="shared" si="114"/>
        <v>0</v>
      </c>
      <c r="CS119">
        <f t="shared" si="97"/>
        <v>0</v>
      </c>
      <c r="CT119">
        <f t="shared" si="98"/>
        <v>0</v>
      </c>
      <c r="CU119">
        <f t="shared" si="99"/>
        <v>0</v>
      </c>
      <c r="CV119">
        <f t="shared" si="100"/>
        <v>0</v>
      </c>
      <c r="CW119">
        <f t="shared" si="101"/>
        <v>0</v>
      </c>
      <c r="CX119">
        <f t="shared" si="102"/>
        <v>0</v>
      </c>
      <c r="CY119">
        <f t="shared" si="103"/>
        <v>0</v>
      </c>
      <c r="CZ119">
        <f t="shared" si="104"/>
        <v>0</v>
      </c>
      <c r="DC119" t="s">
        <v>6</v>
      </c>
      <c r="DD119" t="s">
        <v>6</v>
      </c>
      <c r="DE119" t="s">
        <v>6</v>
      </c>
      <c r="DF119" t="s">
        <v>6</v>
      </c>
      <c r="DG119" t="s">
        <v>6</v>
      </c>
      <c r="DH119" t="s">
        <v>6</v>
      </c>
      <c r="DI119" t="s">
        <v>6</v>
      </c>
      <c r="DJ119" t="s">
        <v>6</v>
      </c>
      <c r="DK119" t="s">
        <v>6</v>
      </c>
      <c r="DL119" t="s">
        <v>6</v>
      </c>
      <c r="DM119" t="s">
        <v>6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23</v>
      </c>
      <c r="DW119" t="s">
        <v>23</v>
      </c>
      <c r="DX119">
        <v>1</v>
      </c>
      <c r="DZ119" t="s">
        <v>6</v>
      </c>
      <c r="EA119" t="s">
        <v>6</v>
      </c>
      <c r="EB119" t="s">
        <v>6</v>
      </c>
      <c r="EC119" t="s">
        <v>6</v>
      </c>
      <c r="EE119">
        <v>66696658</v>
      </c>
      <c r="EF119">
        <v>8</v>
      </c>
      <c r="EG119" t="s">
        <v>57</v>
      </c>
      <c r="EH119">
        <v>0</v>
      </c>
      <c r="EI119" t="s">
        <v>6</v>
      </c>
      <c r="EJ119">
        <v>1</v>
      </c>
      <c r="EK119">
        <v>500001</v>
      </c>
      <c r="EL119" t="s">
        <v>58</v>
      </c>
      <c r="EM119" t="s">
        <v>59</v>
      </c>
      <c r="EO119" t="s">
        <v>6</v>
      </c>
      <c r="EQ119">
        <v>0</v>
      </c>
      <c r="ER119">
        <v>15.16</v>
      </c>
      <c r="ES119">
        <v>15.16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0</v>
      </c>
      <c r="FY119">
        <v>0</v>
      </c>
      <c r="GA119" t="s">
        <v>6</v>
      </c>
      <c r="GD119">
        <v>1</v>
      </c>
      <c r="GF119">
        <v>-1388883701</v>
      </c>
      <c r="GG119">
        <v>2</v>
      </c>
      <c r="GH119">
        <v>1</v>
      </c>
      <c r="GI119">
        <v>4</v>
      </c>
      <c r="GJ119">
        <v>0</v>
      </c>
      <c r="GK119">
        <v>0</v>
      </c>
      <c r="GL119">
        <f t="shared" si="105"/>
        <v>0</v>
      </c>
      <c r="GM119">
        <f t="shared" si="106"/>
        <v>300.77</v>
      </c>
      <c r="GN119">
        <f t="shared" si="107"/>
        <v>300.77</v>
      </c>
      <c r="GO119">
        <f t="shared" si="108"/>
        <v>0</v>
      </c>
      <c r="GP119">
        <f t="shared" si="109"/>
        <v>0</v>
      </c>
      <c r="GR119">
        <v>0</v>
      </c>
      <c r="GS119">
        <v>3</v>
      </c>
      <c r="GT119">
        <v>0</v>
      </c>
      <c r="GU119" t="s">
        <v>6</v>
      </c>
      <c r="GV119">
        <f t="shared" si="110"/>
        <v>0</v>
      </c>
      <c r="GW119">
        <v>1</v>
      </c>
      <c r="GX119">
        <f t="shared" si="111"/>
        <v>0</v>
      </c>
      <c r="HA119">
        <v>0</v>
      </c>
      <c r="HB119">
        <v>0</v>
      </c>
      <c r="HC119">
        <f t="shared" si="112"/>
        <v>0</v>
      </c>
      <c r="HE119" t="s">
        <v>6</v>
      </c>
      <c r="HF119" t="s">
        <v>6</v>
      </c>
      <c r="HM119" t="s">
        <v>6</v>
      </c>
      <c r="HN119" t="s">
        <v>6</v>
      </c>
      <c r="HO119" t="s">
        <v>6</v>
      </c>
      <c r="HP119" t="s">
        <v>6</v>
      </c>
      <c r="HQ119" t="s">
        <v>6</v>
      </c>
      <c r="HS119">
        <v>0</v>
      </c>
      <c r="IK119">
        <v>0</v>
      </c>
    </row>
    <row r="121" spans="1:245" x14ac:dyDescent="0.2">
      <c r="A121" s="2">
        <v>51</v>
      </c>
      <c r="B121" s="2">
        <f>B100</f>
        <v>1</v>
      </c>
      <c r="C121" s="2">
        <f>A100</f>
        <v>5</v>
      </c>
      <c r="D121" s="2">
        <f>ROW(A100)</f>
        <v>100</v>
      </c>
      <c r="E121" s="2"/>
      <c r="F121" s="2" t="str">
        <f>IF(F100&lt;&gt;"",F100,"")</f>
        <v/>
      </c>
      <c r="G121" s="2" t="str">
        <f>IF(G100&lt;&gt;"",G100,"")</f>
        <v>Узел учета холодной воды нежилых помещений</v>
      </c>
      <c r="H121" s="2">
        <v>0</v>
      </c>
      <c r="I121" s="2"/>
      <c r="J121" s="2"/>
      <c r="K121" s="2"/>
      <c r="L121" s="2"/>
      <c r="M121" s="2"/>
      <c r="N121" s="2"/>
      <c r="O121" s="2">
        <f t="shared" ref="O121:T121" si="115">ROUND(AB121,2)</f>
        <v>66736.289999999994</v>
      </c>
      <c r="P121" s="2">
        <f t="shared" si="115"/>
        <v>61947.72</v>
      </c>
      <c r="Q121" s="2">
        <f t="shared" si="115"/>
        <v>476.23</v>
      </c>
      <c r="R121" s="2">
        <f t="shared" si="115"/>
        <v>102.11</v>
      </c>
      <c r="S121" s="2">
        <f t="shared" si="115"/>
        <v>4312.34</v>
      </c>
      <c r="T121" s="2">
        <f t="shared" si="115"/>
        <v>0</v>
      </c>
      <c r="U121" s="2">
        <f>AH121</f>
        <v>10.457549999999999</v>
      </c>
      <c r="V121" s="2">
        <f>AI121</f>
        <v>0.19456499999999999</v>
      </c>
      <c r="W121" s="2">
        <f>ROUND(AJ121,2)</f>
        <v>0</v>
      </c>
      <c r="X121" s="2">
        <f>ROUND(AK121,2)</f>
        <v>5341.48</v>
      </c>
      <c r="Y121" s="2">
        <f>ROUND(AL121,2)</f>
        <v>3178.41</v>
      </c>
      <c r="Z121" s="2"/>
      <c r="AA121" s="2"/>
      <c r="AB121" s="2">
        <f>ROUND(SUMIF(AA104:AA119,"=92837664",O104:O119),2)</f>
        <v>66736.289999999994</v>
      </c>
      <c r="AC121" s="2">
        <f>ROUND(SUMIF(AA104:AA119,"=92837664",P104:P119),2)</f>
        <v>61947.72</v>
      </c>
      <c r="AD121" s="2">
        <f>ROUND(SUMIF(AA104:AA119,"=92837664",Q104:Q119),2)</f>
        <v>476.23</v>
      </c>
      <c r="AE121" s="2">
        <f>ROUND(SUMIF(AA104:AA119,"=92837664",R104:R119),2)</f>
        <v>102.11</v>
      </c>
      <c r="AF121" s="2">
        <f>ROUND(SUMIF(AA104:AA119,"=92837664",S104:S119),2)</f>
        <v>4312.34</v>
      </c>
      <c r="AG121" s="2">
        <f>ROUND(SUMIF(AA104:AA119,"=92837664",T104:T119),2)</f>
        <v>0</v>
      </c>
      <c r="AH121" s="2">
        <f>SUMIF(AA104:AA119,"=92837664",U104:U119)</f>
        <v>10.457549999999999</v>
      </c>
      <c r="AI121" s="2">
        <f>SUMIF(AA104:AA119,"=92837664",V104:V119)</f>
        <v>0.19456499999999999</v>
      </c>
      <c r="AJ121" s="2">
        <f>ROUND(SUMIF(AA104:AA119,"=92837664",W104:W119),2)</f>
        <v>0</v>
      </c>
      <c r="AK121" s="2">
        <f>ROUND(SUMIF(AA104:AA119,"=92837664",X104:X119),2)</f>
        <v>5341.48</v>
      </c>
      <c r="AL121" s="2">
        <f>ROUND(SUMIF(AA104:AA119,"=92837664",Y104:Y119),2)</f>
        <v>3178.41</v>
      </c>
      <c r="AM121" s="2"/>
      <c r="AN121" s="2"/>
      <c r="AO121" s="2">
        <f t="shared" ref="AO121:BD121" si="116">ROUND(BX121,2)</f>
        <v>0</v>
      </c>
      <c r="AP121" s="2">
        <f t="shared" si="116"/>
        <v>5947.22</v>
      </c>
      <c r="AQ121" s="2">
        <f t="shared" si="116"/>
        <v>0</v>
      </c>
      <c r="AR121" s="2">
        <f t="shared" si="116"/>
        <v>75256.179999999993</v>
      </c>
      <c r="AS121" s="2">
        <f t="shared" si="116"/>
        <v>69308.960000000006</v>
      </c>
      <c r="AT121" s="2">
        <f t="shared" si="116"/>
        <v>0</v>
      </c>
      <c r="AU121" s="2">
        <f t="shared" si="116"/>
        <v>0</v>
      </c>
      <c r="AV121" s="2">
        <f t="shared" si="116"/>
        <v>61947.72</v>
      </c>
      <c r="AW121" s="2">
        <f t="shared" si="116"/>
        <v>56000.5</v>
      </c>
      <c r="AX121" s="2">
        <f t="shared" si="116"/>
        <v>0</v>
      </c>
      <c r="AY121" s="2">
        <f t="shared" si="116"/>
        <v>56000.5</v>
      </c>
      <c r="AZ121" s="2">
        <f t="shared" si="116"/>
        <v>5947.22</v>
      </c>
      <c r="BA121" s="2">
        <f t="shared" si="116"/>
        <v>0</v>
      </c>
      <c r="BB121" s="2">
        <f t="shared" si="116"/>
        <v>0</v>
      </c>
      <c r="BC121" s="2">
        <f t="shared" si="116"/>
        <v>0</v>
      </c>
      <c r="BD121" s="2">
        <f t="shared" si="116"/>
        <v>0</v>
      </c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>
        <f>ROUND(SUMIF(AA104:AA119,"=92837664",FQ104:FQ119),2)</f>
        <v>0</v>
      </c>
      <c r="BY121" s="2">
        <f>ROUND(SUMIF(AA104:AA119,"=92837664",FR104:FR119),2)</f>
        <v>5947.22</v>
      </c>
      <c r="BZ121" s="2">
        <f>ROUND(SUMIF(AA104:AA119,"=92837664",GL104:GL119),2)</f>
        <v>0</v>
      </c>
      <c r="CA121" s="2">
        <f>ROUND(SUMIF(AA104:AA119,"=92837664",GM104:GM119),2)</f>
        <v>75256.179999999993</v>
      </c>
      <c r="CB121" s="2">
        <f>ROUND(SUMIF(AA104:AA119,"=92837664",GN104:GN119),2)</f>
        <v>69308.960000000006</v>
      </c>
      <c r="CC121" s="2">
        <f>ROUND(SUMIF(AA104:AA119,"=92837664",GO104:GO119),2)</f>
        <v>0</v>
      </c>
      <c r="CD121" s="2">
        <f>ROUND(SUMIF(AA104:AA119,"=92837664",GP104:GP119),2)</f>
        <v>0</v>
      </c>
      <c r="CE121" s="2">
        <f>AC121-BX121</f>
        <v>61947.72</v>
      </c>
      <c r="CF121" s="2">
        <f>AC121-BY121</f>
        <v>56000.5</v>
      </c>
      <c r="CG121" s="2">
        <f>BX121-BZ121</f>
        <v>0</v>
      </c>
      <c r="CH121" s="2">
        <f>AC121-BX121-BY121+BZ121</f>
        <v>56000.5</v>
      </c>
      <c r="CI121" s="2">
        <f>BY121-BZ121</f>
        <v>5947.22</v>
      </c>
      <c r="CJ121" s="2">
        <f>ROUND(SUMIF(AA104:AA119,"=92837664",GX104:GX119),2)</f>
        <v>0</v>
      </c>
      <c r="CK121" s="2">
        <f>ROUND(SUMIF(AA104:AA119,"=92837664",GY104:GY119),2)</f>
        <v>0</v>
      </c>
      <c r="CL121" s="2">
        <f>ROUND(SUMIF(AA104:AA119,"=92837664",GZ104:GZ119),2)</f>
        <v>0</v>
      </c>
      <c r="CM121" s="2">
        <f>ROUND(SUMIF(AA104:AA119,"=92837664",HD104:HD119),2)</f>
        <v>0</v>
      </c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>
        <v>0</v>
      </c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201</v>
      </c>
      <c r="F123" s="4">
        <f>ROUND(Source!O121,O123)</f>
        <v>66736.289999999994</v>
      </c>
      <c r="G123" s="4" t="s">
        <v>190</v>
      </c>
      <c r="H123" s="4" t="s">
        <v>191</v>
      </c>
      <c r="I123" s="4"/>
      <c r="J123" s="4"/>
      <c r="K123" s="4">
        <v>201</v>
      </c>
      <c r="L123" s="4">
        <v>1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60789.07</v>
      </c>
      <c r="X123" s="4">
        <v>1</v>
      </c>
      <c r="Y123" s="4">
        <v>60789.07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202</v>
      </c>
      <c r="F124" s="4">
        <f>ROUND(Source!P121,O124)</f>
        <v>61947.72</v>
      </c>
      <c r="G124" s="4" t="s">
        <v>192</v>
      </c>
      <c r="H124" s="4" t="s">
        <v>193</v>
      </c>
      <c r="I124" s="4"/>
      <c r="J124" s="4"/>
      <c r="K124" s="4">
        <v>202</v>
      </c>
      <c r="L124" s="4">
        <v>2</v>
      </c>
      <c r="M124" s="4">
        <v>3</v>
      </c>
      <c r="N124" s="4" t="s">
        <v>6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61947.72</v>
      </c>
      <c r="X124" s="4">
        <v>1</v>
      </c>
      <c r="Y124" s="4">
        <v>61947.72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222</v>
      </c>
      <c r="F125" s="4">
        <f>ROUND(Source!AO121,O125)</f>
        <v>0</v>
      </c>
      <c r="G125" s="4" t="s">
        <v>194</v>
      </c>
      <c r="H125" s="4" t="s">
        <v>195</v>
      </c>
      <c r="I125" s="4"/>
      <c r="J125" s="4"/>
      <c r="K125" s="4">
        <v>222</v>
      </c>
      <c r="L125" s="4">
        <v>3</v>
      </c>
      <c r="M125" s="4">
        <v>3</v>
      </c>
      <c r="N125" s="4" t="s">
        <v>6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225</v>
      </c>
      <c r="F126" s="4">
        <f>ROUND(Source!AV121,O126)</f>
        <v>61947.72</v>
      </c>
      <c r="G126" s="4" t="s">
        <v>196</v>
      </c>
      <c r="H126" s="4" t="s">
        <v>197</v>
      </c>
      <c r="I126" s="4"/>
      <c r="J126" s="4"/>
      <c r="K126" s="4">
        <v>225</v>
      </c>
      <c r="L126" s="4">
        <v>4</v>
      </c>
      <c r="M126" s="4">
        <v>3</v>
      </c>
      <c r="N126" s="4" t="s">
        <v>6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61947.72</v>
      </c>
      <c r="X126" s="4">
        <v>1</v>
      </c>
      <c r="Y126" s="4">
        <v>61947.72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226</v>
      </c>
      <c r="F127" s="4">
        <f>ROUND(Source!AW121,O127)</f>
        <v>56000.5</v>
      </c>
      <c r="G127" s="4" t="s">
        <v>198</v>
      </c>
      <c r="H127" s="4" t="s">
        <v>199</v>
      </c>
      <c r="I127" s="4"/>
      <c r="J127" s="4"/>
      <c r="K127" s="4">
        <v>226</v>
      </c>
      <c r="L127" s="4">
        <v>5</v>
      </c>
      <c r="M127" s="4">
        <v>3</v>
      </c>
      <c r="N127" s="4" t="s">
        <v>6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56000.5</v>
      </c>
      <c r="X127" s="4">
        <v>1</v>
      </c>
      <c r="Y127" s="4">
        <v>56000.5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227</v>
      </c>
      <c r="F128" s="4">
        <f>ROUND(Source!AX121,O128)</f>
        <v>0</v>
      </c>
      <c r="G128" s="4" t="s">
        <v>200</v>
      </c>
      <c r="H128" s="4" t="s">
        <v>201</v>
      </c>
      <c r="I128" s="4"/>
      <c r="J128" s="4"/>
      <c r="K128" s="4">
        <v>227</v>
      </c>
      <c r="L128" s="4">
        <v>6</v>
      </c>
      <c r="M128" s="4">
        <v>3</v>
      </c>
      <c r="N128" s="4" t="s">
        <v>6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228</v>
      </c>
      <c r="F129" s="4">
        <f>ROUND(Source!AY121,O129)</f>
        <v>56000.5</v>
      </c>
      <c r="G129" s="4" t="s">
        <v>202</v>
      </c>
      <c r="H129" s="4" t="s">
        <v>203</v>
      </c>
      <c r="I129" s="4"/>
      <c r="J129" s="4"/>
      <c r="K129" s="4">
        <v>228</v>
      </c>
      <c r="L129" s="4">
        <v>7</v>
      </c>
      <c r="M129" s="4">
        <v>3</v>
      </c>
      <c r="N129" s="4" t="s">
        <v>6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56000.5</v>
      </c>
      <c r="X129" s="4">
        <v>1</v>
      </c>
      <c r="Y129" s="4">
        <v>56000.5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216</v>
      </c>
      <c r="F130" s="4">
        <f>ROUND(Source!AP121,O130)</f>
        <v>5947.22</v>
      </c>
      <c r="G130" s="4" t="s">
        <v>204</v>
      </c>
      <c r="H130" s="4" t="s">
        <v>205</v>
      </c>
      <c r="I130" s="4"/>
      <c r="J130" s="4"/>
      <c r="K130" s="4">
        <v>216</v>
      </c>
      <c r="L130" s="4">
        <v>8</v>
      </c>
      <c r="M130" s="4">
        <v>3</v>
      </c>
      <c r="N130" s="4" t="s">
        <v>6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5947.22</v>
      </c>
      <c r="X130" s="4">
        <v>1</v>
      </c>
      <c r="Y130" s="4">
        <v>5947.22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223</v>
      </c>
      <c r="F131" s="4">
        <f>ROUND(Source!AQ121,O131)</f>
        <v>0</v>
      </c>
      <c r="G131" s="4" t="s">
        <v>206</v>
      </c>
      <c r="H131" s="4" t="s">
        <v>207</v>
      </c>
      <c r="I131" s="4"/>
      <c r="J131" s="4"/>
      <c r="K131" s="4">
        <v>223</v>
      </c>
      <c r="L131" s="4">
        <v>9</v>
      </c>
      <c r="M131" s="4">
        <v>3</v>
      </c>
      <c r="N131" s="4" t="s">
        <v>6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229</v>
      </c>
      <c r="F132" s="4">
        <f>ROUND(Source!AZ121,O132)</f>
        <v>5947.22</v>
      </c>
      <c r="G132" s="4" t="s">
        <v>208</v>
      </c>
      <c r="H132" s="4" t="s">
        <v>209</v>
      </c>
      <c r="I132" s="4"/>
      <c r="J132" s="4"/>
      <c r="K132" s="4">
        <v>229</v>
      </c>
      <c r="L132" s="4">
        <v>10</v>
      </c>
      <c r="M132" s="4">
        <v>3</v>
      </c>
      <c r="N132" s="4" t="s">
        <v>6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5947.22</v>
      </c>
      <c r="X132" s="4">
        <v>1</v>
      </c>
      <c r="Y132" s="4">
        <v>5947.22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203</v>
      </c>
      <c r="F133" s="4">
        <f>ROUND(Source!Q121,O133)</f>
        <v>476.23</v>
      </c>
      <c r="G133" s="4" t="s">
        <v>210</v>
      </c>
      <c r="H133" s="4" t="s">
        <v>211</v>
      </c>
      <c r="I133" s="4"/>
      <c r="J133" s="4"/>
      <c r="K133" s="4">
        <v>203</v>
      </c>
      <c r="L133" s="4">
        <v>11</v>
      </c>
      <c r="M133" s="4">
        <v>3</v>
      </c>
      <c r="N133" s="4" t="s">
        <v>6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476.22999999999996</v>
      </c>
      <c r="X133" s="4">
        <v>1</v>
      </c>
      <c r="Y133" s="4">
        <v>476.22999999999996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231</v>
      </c>
      <c r="F134" s="4">
        <f>ROUND(Source!BB121,O134)</f>
        <v>0</v>
      </c>
      <c r="G134" s="4" t="s">
        <v>212</v>
      </c>
      <c r="H134" s="4" t="s">
        <v>213</v>
      </c>
      <c r="I134" s="4"/>
      <c r="J134" s="4"/>
      <c r="K134" s="4">
        <v>231</v>
      </c>
      <c r="L134" s="4">
        <v>12</v>
      </c>
      <c r="M134" s="4">
        <v>3</v>
      </c>
      <c r="N134" s="4" t="s">
        <v>6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204</v>
      </c>
      <c r="F135" s="4">
        <f>ROUND(Source!R121,O135)</f>
        <v>102.11</v>
      </c>
      <c r="G135" s="4" t="s">
        <v>214</v>
      </c>
      <c r="H135" s="4" t="s">
        <v>215</v>
      </c>
      <c r="I135" s="4"/>
      <c r="J135" s="4"/>
      <c r="K135" s="4">
        <v>204</v>
      </c>
      <c r="L135" s="4">
        <v>13</v>
      </c>
      <c r="M135" s="4">
        <v>3</v>
      </c>
      <c r="N135" s="4" t="s">
        <v>6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102.11000000000001</v>
      </c>
      <c r="X135" s="4">
        <v>1</v>
      </c>
      <c r="Y135" s="4">
        <v>102.11000000000001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205</v>
      </c>
      <c r="F136" s="4">
        <f>ROUND(Source!S121,O136)</f>
        <v>4312.34</v>
      </c>
      <c r="G136" s="4" t="s">
        <v>216</v>
      </c>
      <c r="H136" s="4" t="s">
        <v>217</v>
      </c>
      <c r="I136" s="4"/>
      <c r="J136" s="4"/>
      <c r="K136" s="4">
        <v>205</v>
      </c>
      <c r="L136" s="4">
        <v>14</v>
      </c>
      <c r="M136" s="4">
        <v>3</v>
      </c>
      <c r="N136" s="4" t="s">
        <v>6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4312.34</v>
      </c>
      <c r="X136" s="4">
        <v>1</v>
      </c>
      <c r="Y136" s="4">
        <v>4312.34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232</v>
      </c>
      <c r="F137" s="4">
        <f>ROUND(Source!BC121,O137)</f>
        <v>0</v>
      </c>
      <c r="G137" s="4" t="s">
        <v>218</v>
      </c>
      <c r="H137" s="4" t="s">
        <v>219</v>
      </c>
      <c r="I137" s="4"/>
      <c r="J137" s="4"/>
      <c r="K137" s="4">
        <v>232</v>
      </c>
      <c r="L137" s="4">
        <v>15</v>
      </c>
      <c r="M137" s="4">
        <v>3</v>
      </c>
      <c r="N137" s="4" t="s">
        <v>6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214</v>
      </c>
      <c r="F138" s="4">
        <f>ROUND(Source!AS121,O138)</f>
        <v>69308.960000000006</v>
      </c>
      <c r="G138" s="4" t="s">
        <v>220</v>
      </c>
      <c r="H138" s="4" t="s">
        <v>221</v>
      </c>
      <c r="I138" s="4"/>
      <c r="J138" s="4"/>
      <c r="K138" s="4">
        <v>214</v>
      </c>
      <c r="L138" s="4">
        <v>16</v>
      </c>
      <c r="M138" s="4">
        <v>3</v>
      </c>
      <c r="N138" s="4" t="s">
        <v>6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69308.960000000006</v>
      </c>
      <c r="X138" s="4">
        <v>1</v>
      </c>
      <c r="Y138" s="4">
        <v>69308.960000000006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215</v>
      </c>
      <c r="F139" s="4">
        <f>ROUND(Source!AT121,O139)</f>
        <v>0</v>
      </c>
      <c r="G139" s="4" t="s">
        <v>222</v>
      </c>
      <c r="H139" s="4" t="s">
        <v>223</v>
      </c>
      <c r="I139" s="4"/>
      <c r="J139" s="4"/>
      <c r="K139" s="4">
        <v>215</v>
      </c>
      <c r="L139" s="4">
        <v>17</v>
      </c>
      <c r="M139" s="4">
        <v>3</v>
      </c>
      <c r="N139" s="4" t="s">
        <v>6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217</v>
      </c>
      <c r="F140" s="4">
        <f>ROUND(Source!AU121,O140)</f>
        <v>0</v>
      </c>
      <c r="G140" s="4" t="s">
        <v>224</v>
      </c>
      <c r="H140" s="4" t="s">
        <v>225</v>
      </c>
      <c r="I140" s="4"/>
      <c r="J140" s="4"/>
      <c r="K140" s="4">
        <v>217</v>
      </c>
      <c r="L140" s="4">
        <v>18</v>
      </c>
      <c r="M140" s="4">
        <v>3</v>
      </c>
      <c r="N140" s="4" t="s">
        <v>6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230</v>
      </c>
      <c r="F141" s="4">
        <f>ROUND(Source!BA121,O141)</f>
        <v>0</v>
      </c>
      <c r="G141" s="4" t="s">
        <v>226</v>
      </c>
      <c r="H141" s="4" t="s">
        <v>227</v>
      </c>
      <c r="I141" s="4"/>
      <c r="J141" s="4"/>
      <c r="K141" s="4">
        <v>230</v>
      </c>
      <c r="L141" s="4">
        <v>19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206</v>
      </c>
      <c r="F142" s="4">
        <f>ROUND(Source!T121,O142)</f>
        <v>0</v>
      </c>
      <c r="G142" s="4" t="s">
        <v>228</v>
      </c>
      <c r="H142" s="4" t="s">
        <v>229</v>
      </c>
      <c r="I142" s="4"/>
      <c r="J142" s="4"/>
      <c r="K142" s="4">
        <v>206</v>
      </c>
      <c r="L142" s="4">
        <v>20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207</v>
      </c>
      <c r="F143" s="4">
        <f>ROUND(Source!U121,O143)</f>
        <v>10.457549999999999</v>
      </c>
      <c r="G143" s="4" t="s">
        <v>230</v>
      </c>
      <c r="H143" s="4" t="s">
        <v>231</v>
      </c>
      <c r="I143" s="4"/>
      <c r="J143" s="4"/>
      <c r="K143" s="4">
        <v>207</v>
      </c>
      <c r="L143" s="4">
        <v>21</v>
      </c>
      <c r="M143" s="4">
        <v>3</v>
      </c>
      <c r="N143" s="4" t="s">
        <v>6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10.457549999999999</v>
      </c>
      <c r="X143" s="4">
        <v>1</v>
      </c>
      <c r="Y143" s="4">
        <v>10.457549999999999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208</v>
      </c>
      <c r="F144" s="4">
        <f>ROUND(Source!V121,O144)</f>
        <v>0.19456499999999999</v>
      </c>
      <c r="G144" s="4" t="s">
        <v>232</v>
      </c>
      <c r="H144" s="4" t="s">
        <v>233</v>
      </c>
      <c r="I144" s="4"/>
      <c r="J144" s="4"/>
      <c r="K144" s="4">
        <v>208</v>
      </c>
      <c r="L144" s="4">
        <v>22</v>
      </c>
      <c r="M144" s="4">
        <v>3</v>
      </c>
      <c r="N144" s="4" t="s">
        <v>6</v>
      </c>
      <c r="O144" s="4">
        <v>7</v>
      </c>
      <c r="P144" s="4"/>
      <c r="Q144" s="4"/>
      <c r="R144" s="4"/>
      <c r="S144" s="4"/>
      <c r="T144" s="4"/>
      <c r="U144" s="4"/>
      <c r="V144" s="4"/>
      <c r="W144" s="4">
        <v>0.19456499999999999</v>
      </c>
      <c r="X144" s="4">
        <v>1</v>
      </c>
      <c r="Y144" s="4">
        <v>0.19456499999999999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209</v>
      </c>
      <c r="F145" s="4">
        <f>ROUND(Source!W121,O145)</f>
        <v>0</v>
      </c>
      <c r="G145" s="4" t="s">
        <v>234</v>
      </c>
      <c r="H145" s="4" t="s">
        <v>235</v>
      </c>
      <c r="I145" s="4"/>
      <c r="J145" s="4"/>
      <c r="K145" s="4">
        <v>209</v>
      </c>
      <c r="L145" s="4">
        <v>23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233</v>
      </c>
      <c r="F146" s="4">
        <f>ROUND(Source!BD121,O146)</f>
        <v>0</v>
      </c>
      <c r="G146" s="4" t="s">
        <v>236</v>
      </c>
      <c r="H146" s="4" t="s">
        <v>237</v>
      </c>
      <c r="I146" s="4"/>
      <c r="J146" s="4"/>
      <c r="K146" s="4">
        <v>233</v>
      </c>
      <c r="L146" s="4">
        <v>24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210</v>
      </c>
      <c r="F147" s="4">
        <f>ROUND(Source!X121,O147)</f>
        <v>5341.48</v>
      </c>
      <c r="G147" s="4" t="s">
        <v>238</v>
      </c>
      <c r="H147" s="4" t="s">
        <v>239</v>
      </c>
      <c r="I147" s="4"/>
      <c r="J147" s="4"/>
      <c r="K147" s="4">
        <v>210</v>
      </c>
      <c r="L147" s="4">
        <v>25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5341.48</v>
      </c>
      <c r="X147" s="4">
        <v>1</v>
      </c>
      <c r="Y147" s="4">
        <v>5341.48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211</v>
      </c>
      <c r="F148" s="4">
        <f>ROUND(Source!Y121,O148)</f>
        <v>3178.41</v>
      </c>
      <c r="G148" s="4" t="s">
        <v>240</v>
      </c>
      <c r="H148" s="4" t="s">
        <v>241</v>
      </c>
      <c r="I148" s="4"/>
      <c r="J148" s="4"/>
      <c r="K148" s="4">
        <v>211</v>
      </c>
      <c r="L148" s="4">
        <v>26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3178.41</v>
      </c>
      <c r="X148" s="4">
        <v>1</v>
      </c>
      <c r="Y148" s="4">
        <v>3178.41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224</v>
      </c>
      <c r="F149" s="4">
        <f>ROUND(Source!AR121,O149)</f>
        <v>75256.179999999993</v>
      </c>
      <c r="G149" s="4" t="s">
        <v>242</v>
      </c>
      <c r="H149" s="4" t="s">
        <v>243</v>
      </c>
      <c r="I149" s="4"/>
      <c r="J149" s="4"/>
      <c r="K149" s="4">
        <v>224</v>
      </c>
      <c r="L149" s="4">
        <v>27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75256.180000000008</v>
      </c>
      <c r="X149" s="4">
        <v>1</v>
      </c>
      <c r="Y149" s="4">
        <v>75256.180000000008</v>
      </c>
      <c r="Z149" s="4"/>
      <c r="AA149" s="4"/>
      <c r="AB149" s="4"/>
    </row>
    <row r="151" spans="1:206" x14ac:dyDescent="0.2">
      <c r="A151" s="2">
        <v>51</v>
      </c>
      <c r="B151" s="2">
        <f>B24</f>
        <v>1</v>
      </c>
      <c r="C151" s="2">
        <f>A24</f>
        <v>4</v>
      </c>
      <c r="D151" s="2">
        <f>ROW(A24)</f>
        <v>24</v>
      </c>
      <c r="E151" s="2"/>
      <c r="F151" s="2" t="str">
        <f>IF(F24&lt;&gt;"",F24,"")</f>
        <v/>
      </c>
      <c r="G151" s="2" t="str">
        <f>IF(G24&lt;&gt;"",G24,"")</f>
        <v>Санитарно-технические работы</v>
      </c>
      <c r="H151" s="2">
        <v>0</v>
      </c>
      <c r="I151" s="2"/>
      <c r="J151" s="2"/>
      <c r="K151" s="2"/>
      <c r="L151" s="2"/>
      <c r="M151" s="2"/>
      <c r="N151" s="2"/>
      <c r="O151" s="2">
        <f t="shared" ref="O151:T151" si="117">ROUND(O70+O121+AB151,2)</f>
        <v>488054.44</v>
      </c>
      <c r="P151" s="2">
        <f t="shared" si="117"/>
        <v>453932.24</v>
      </c>
      <c r="Q151" s="2">
        <f t="shared" si="117"/>
        <v>10527.73</v>
      </c>
      <c r="R151" s="2">
        <f t="shared" si="117"/>
        <v>2926.16</v>
      </c>
      <c r="S151" s="2">
        <f t="shared" si="117"/>
        <v>23594.47</v>
      </c>
      <c r="T151" s="2">
        <f t="shared" si="117"/>
        <v>0</v>
      </c>
      <c r="U151" s="2">
        <f>U70+U121+AH151</f>
        <v>55.077540000000006</v>
      </c>
      <c r="V151" s="2">
        <f>V70+V121+AI151</f>
        <v>4.9209089999999991</v>
      </c>
      <c r="W151" s="2">
        <f>ROUND(W70+W121+AJ151,2)</f>
        <v>0</v>
      </c>
      <c r="X151" s="2">
        <f>ROUND(X70+X121+AK151,2)</f>
        <v>30649.599999999999</v>
      </c>
      <c r="Y151" s="2">
        <f>ROUND(Y70+Y121+AL151,2)</f>
        <v>18211.61</v>
      </c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>
        <f t="shared" ref="AO151:BD151" si="118">ROUND(AO70+AO121+BX151,2)</f>
        <v>0</v>
      </c>
      <c r="AP151" s="2">
        <f t="shared" si="118"/>
        <v>221144.63</v>
      </c>
      <c r="AQ151" s="2">
        <f t="shared" si="118"/>
        <v>0</v>
      </c>
      <c r="AR151" s="2">
        <f t="shared" si="118"/>
        <v>536915.65</v>
      </c>
      <c r="AS151" s="2">
        <f t="shared" si="118"/>
        <v>304477.67</v>
      </c>
      <c r="AT151" s="2">
        <f t="shared" si="118"/>
        <v>11293.35</v>
      </c>
      <c r="AU151" s="2">
        <f t="shared" si="118"/>
        <v>0</v>
      </c>
      <c r="AV151" s="2">
        <f t="shared" si="118"/>
        <v>453932.24</v>
      </c>
      <c r="AW151" s="2">
        <f t="shared" si="118"/>
        <v>232787.61</v>
      </c>
      <c r="AX151" s="2">
        <f t="shared" si="118"/>
        <v>0</v>
      </c>
      <c r="AY151" s="2">
        <f t="shared" si="118"/>
        <v>232787.61</v>
      </c>
      <c r="AZ151" s="2">
        <f t="shared" si="118"/>
        <v>221144.63</v>
      </c>
      <c r="BA151" s="2">
        <f t="shared" si="118"/>
        <v>0</v>
      </c>
      <c r="BB151" s="2">
        <f t="shared" si="118"/>
        <v>0</v>
      </c>
      <c r="BC151" s="2">
        <f t="shared" si="118"/>
        <v>0</v>
      </c>
      <c r="BD151" s="2">
        <f t="shared" si="118"/>
        <v>0</v>
      </c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>
        <v>0</v>
      </c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201</v>
      </c>
      <c r="F153" s="4">
        <f>ROUND(Source!O151,O153)</f>
        <v>488054.44</v>
      </c>
      <c r="G153" s="4" t="s">
        <v>190</v>
      </c>
      <c r="H153" s="4" t="s">
        <v>191</v>
      </c>
      <c r="I153" s="4"/>
      <c r="J153" s="4"/>
      <c r="K153" s="4">
        <v>201</v>
      </c>
      <c r="L153" s="4">
        <v>1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266909.81</v>
      </c>
      <c r="X153" s="4">
        <v>1</v>
      </c>
      <c r="Y153" s="4">
        <v>266909.81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202</v>
      </c>
      <c r="F154" s="4">
        <f>ROUND(Source!P151,O154)</f>
        <v>453932.24</v>
      </c>
      <c r="G154" s="4" t="s">
        <v>192</v>
      </c>
      <c r="H154" s="4" t="s">
        <v>193</v>
      </c>
      <c r="I154" s="4"/>
      <c r="J154" s="4"/>
      <c r="K154" s="4">
        <v>202</v>
      </c>
      <c r="L154" s="4">
        <v>2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453932.24</v>
      </c>
      <c r="X154" s="4">
        <v>1</v>
      </c>
      <c r="Y154" s="4">
        <v>453932.24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222</v>
      </c>
      <c r="F155" s="4">
        <f>ROUND(Source!AO151,O155)</f>
        <v>0</v>
      </c>
      <c r="G155" s="4" t="s">
        <v>194</v>
      </c>
      <c r="H155" s="4" t="s">
        <v>195</v>
      </c>
      <c r="I155" s="4"/>
      <c r="J155" s="4"/>
      <c r="K155" s="4">
        <v>222</v>
      </c>
      <c r="L155" s="4">
        <v>3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225</v>
      </c>
      <c r="F156" s="4">
        <f>ROUND(Source!AV151,O156)</f>
        <v>453932.24</v>
      </c>
      <c r="G156" s="4" t="s">
        <v>196</v>
      </c>
      <c r="H156" s="4" t="s">
        <v>197</v>
      </c>
      <c r="I156" s="4"/>
      <c r="J156" s="4"/>
      <c r="K156" s="4">
        <v>225</v>
      </c>
      <c r="L156" s="4">
        <v>4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453932.24</v>
      </c>
      <c r="X156" s="4">
        <v>1</v>
      </c>
      <c r="Y156" s="4">
        <v>453932.24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226</v>
      </c>
      <c r="F157" s="4">
        <f>ROUND(Source!AW151,O157)</f>
        <v>232787.61</v>
      </c>
      <c r="G157" s="4" t="s">
        <v>198</v>
      </c>
      <c r="H157" s="4" t="s">
        <v>199</v>
      </c>
      <c r="I157" s="4"/>
      <c r="J157" s="4"/>
      <c r="K157" s="4">
        <v>226</v>
      </c>
      <c r="L157" s="4">
        <v>5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232787.61</v>
      </c>
      <c r="X157" s="4">
        <v>1</v>
      </c>
      <c r="Y157" s="4">
        <v>232787.61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227</v>
      </c>
      <c r="F158" s="4">
        <f>ROUND(Source!AX151,O158)</f>
        <v>0</v>
      </c>
      <c r="G158" s="4" t="s">
        <v>200</v>
      </c>
      <c r="H158" s="4" t="s">
        <v>201</v>
      </c>
      <c r="I158" s="4"/>
      <c r="J158" s="4"/>
      <c r="K158" s="4">
        <v>227</v>
      </c>
      <c r="L158" s="4">
        <v>6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228</v>
      </c>
      <c r="F159" s="4">
        <f>ROUND(Source!AY151,O159)</f>
        <v>232787.61</v>
      </c>
      <c r="G159" s="4" t="s">
        <v>202</v>
      </c>
      <c r="H159" s="4" t="s">
        <v>203</v>
      </c>
      <c r="I159" s="4"/>
      <c r="J159" s="4"/>
      <c r="K159" s="4">
        <v>228</v>
      </c>
      <c r="L159" s="4">
        <v>7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232787.61</v>
      </c>
      <c r="X159" s="4">
        <v>1</v>
      </c>
      <c r="Y159" s="4">
        <v>232787.61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216</v>
      </c>
      <c r="F160" s="4">
        <f>ROUND(Source!AP151,O160)</f>
        <v>221144.63</v>
      </c>
      <c r="G160" s="4" t="s">
        <v>204</v>
      </c>
      <c r="H160" s="4" t="s">
        <v>205</v>
      </c>
      <c r="I160" s="4"/>
      <c r="J160" s="4"/>
      <c r="K160" s="4">
        <v>216</v>
      </c>
      <c r="L160" s="4">
        <v>8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221144.63</v>
      </c>
      <c r="X160" s="4">
        <v>1</v>
      </c>
      <c r="Y160" s="4">
        <v>221144.63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223</v>
      </c>
      <c r="F161" s="4">
        <f>ROUND(Source!AQ151,O161)</f>
        <v>0</v>
      </c>
      <c r="G161" s="4" t="s">
        <v>206</v>
      </c>
      <c r="H161" s="4" t="s">
        <v>207</v>
      </c>
      <c r="I161" s="4"/>
      <c r="J161" s="4"/>
      <c r="K161" s="4">
        <v>223</v>
      </c>
      <c r="L161" s="4">
        <v>9</v>
      </c>
      <c r="M161" s="4">
        <v>3</v>
      </c>
      <c r="N161" s="4" t="s">
        <v>6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229</v>
      </c>
      <c r="F162" s="4">
        <f>ROUND(Source!AZ151,O162)</f>
        <v>221144.63</v>
      </c>
      <c r="G162" s="4" t="s">
        <v>208</v>
      </c>
      <c r="H162" s="4" t="s">
        <v>209</v>
      </c>
      <c r="I162" s="4"/>
      <c r="J162" s="4"/>
      <c r="K162" s="4">
        <v>229</v>
      </c>
      <c r="L162" s="4">
        <v>10</v>
      </c>
      <c r="M162" s="4">
        <v>3</v>
      </c>
      <c r="N162" s="4" t="s">
        <v>6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221144.63</v>
      </c>
      <c r="X162" s="4">
        <v>1</v>
      </c>
      <c r="Y162" s="4">
        <v>221144.63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203</v>
      </c>
      <c r="F163" s="4">
        <f>ROUND(Source!Q151,O163)</f>
        <v>10527.73</v>
      </c>
      <c r="G163" s="4" t="s">
        <v>210</v>
      </c>
      <c r="H163" s="4" t="s">
        <v>211</v>
      </c>
      <c r="I163" s="4"/>
      <c r="J163" s="4"/>
      <c r="K163" s="4">
        <v>203</v>
      </c>
      <c r="L163" s="4">
        <v>11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10527.73</v>
      </c>
      <c r="X163" s="4">
        <v>1</v>
      </c>
      <c r="Y163" s="4">
        <v>10527.73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231</v>
      </c>
      <c r="F164" s="4">
        <f>ROUND(Source!BB151,O164)</f>
        <v>0</v>
      </c>
      <c r="G164" s="4" t="s">
        <v>212</v>
      </c>
      <c r="H164" s="4" t="s">
        <v>213</v>
      </c>
      <c r="I164" s="4"/>
      <c r="J164" s="4"/>
      <c r="K164" s="4">
        <v>231</v>
      </c>
      <c r="L164" s="4">
        <v>12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204</v>
      </c>
      <c r="F165" s="4">
        <f>ROUND(Source!R151,O165)</f>
        <v>2926.16</v>
      </c>
      <c r="G165" s="4" t="s">
        <v>214</v>
      </c>
      <c r="H165" s="4" t="s">
        <v>215</v>
      </c>
      <c r="I165" s="4"/>
      <c r="J165" s="4"/>
      <c r="K165" s="4">
        <v>204</v>
      </c>
      <c r="L165" s="4">
        <v>13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2926.16</v>
      </c>
      <c r="X165" s="4">
        <v>1</v>
      </c>
      <c r="Y165" s="4">
        <v>2926.16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205</v>
      </c>
      <c r="F166" s="4">
        <f>ROUND(Source!S151,O166)</f>
        <v>23594.47</v>
      </c>
      <c r="G166" s="4" t="s">
        <v>216</v>
      </c>
      <c r="H166" s="4" t="s">
        <v>217</v>
      </c>
      <c r="I166" s="4"/>
      <c r="J166" s="4"/>
      <c r="K166" s="4">
        <v>205</v>
      </c>
      <c r="L166" s="4">
        <v>14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23594.47</v>
      </c>
      <c r="X166" s="4">
        <v>1</v>
      </c>
      <c r="Y166" s="4">
        <v>23594.47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232</v>
      </c>
      <c r="F167" s="4">
        <f>ROUND(Source!BC151,O167)</f>
        <v>0</v>
      </c>
      <c r="G167" s="4" t="s">
        <v>218</v>
      </c>
      <c r="H167" s="4" t="s">
        <v>219</v>
      </c>
      <c r="I167" s="4"/>
      <c r="J167" s="4"/>
      <c r="K167" s="4">
        <v>232</v>
      </c>
      <c r="L167" s="4">
        <v>15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214</v>
      </c>
      <c r="F168" s="4">
        <f>ROUND(Source!AS151,O168)</f>
        <v>304477.67</v>
      </c>
      <c r="G168" s="4" t="s">
        <v>220</v>
      </c>
      <c r="H168" s="4" t="s">
        <v>221</v>
      </c>
      <c r="I168" s="4"/>
      <c r="J168" s="4"/>
      <c r="K168" s="4">
        <v>214</v>
      </c>
      <c r="L168" s="4">
        <v>16</v>
      </c>
      <c r="M168" s="4">
        <v>3</v>
      </c>
      <c r="N168" s="4" t="s">
        <v>6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304477.67</v>
      </c>
      <c r="X168" s="4">
        <v>1</v>
      </c>
      <c r="Y168" s="4">
        <v>304477.67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215</v>
      </c>
      <c r="F169" s="4">
        <f>ROUND(Source!AT151,O169)</f>
        <v>11293.35</v>
      </c>
      <c r="G169" s="4" t="s">
        <v>222</v>
      </c>
      <c r="H169" s="4" t="s">
        <v>223</v>
      </c>
      <c r="I169" s="4"/>
      <c r="J169" s="4"/>
      <c r="K169" s="4">
        <v>215</v>
      </c>
      <c r="L169" s="4">
        <v>17</v>
      </c>
      <c r="M169" s="4">
        <v>3</v>
      </c>
      <c r="N169" s="4" t="s">
        <v>6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11293.35</v>
      </c>
      <c r="X169" s="4">
        <v>1</v>
      </c>
      <c r="Y169" s="4">
        <v>11293.35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217</v>
      </c>
      <c r="F170" s="4">
        <f>ROUND(Source!AU151,O170)</f>
        <v>0</v>
      </c>
      <c r="G170" s="4" t="s">
        <v>224</v>
      </c>
      <c r="H170" s="4" t="s">
        <v>225</v>
      </c>
      <c r="I170" s="4"/>
      <c r="J170" s="4"/>
      <c r="K170" s="4">
        <v>217</v>
      </c>
      <c r="L170" s="4">
        <v>18</v>
      </c>
      <c r="M170" s="4">
        <v>3</v>
      </c>
      <c r="N170" s="4" t="s">
        <v>6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230</v>
      </c>
      <c r="F171" s="4">
        <f>ROUND(Source!BA151,O171)</f>
        <v>0</v>
      </c>
      <c r="G171" s="4" t="s">
        <v>226</v>
      </c>
      <c r="H171" s="4" t="s">
        <v>227</v>
      </c>
      <c r="I171" s="4"/>
      <c r="J171" s="4"/>
      <c r="K171" s="4">
        <v>230</v>
      </c>
      <c r="L171" s="4">
        <v>19</v>
      </c>
      <c r="M171" s="4">
        <v>3</v>
      </c>
      <c r="N171" s="4" t="s">
        <v>6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206</v>
      </c>
      <c r="F172" s="4">
        <f>ROUND(Source!T151,O172)</f>
        <v>0</v>
      </c>
      <c r="G172" s="4" t="s">
        <v>228</v>
      </c>
      <c r="H172" s="4" t="s">
        <v>229</v>
      </c>
      <c r="I172" s="4"/>
      <c r="J172" s="4"/>
      <c r="K172" s="4">
        <v>206</v>
      </c>
      <c r="L172" s="4">
        <v>20</v>
      </c>
      <c r="M172" s="4">
        <v>3</v>
      </c>
      <c r="N172" s="4" t="s">
        <v>6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207</v>
      </c>
      <c r="F173" s="4">
        <f>ROUND(Source!U151,O173)</f>
        <v>55.077539999999999</v>
      </c>
      <c r="G173" s="4" t="s">
        <v>230</v>
      </c>
      <c r="H173" s="4" t="s">
        <v>231</v>
      </c>
      <c r="I173" s="4"/>
      <c r="J173" s="4"/>
      <c r="K173" s="4">
        <v>207</v>
      </c>
      <c r="L173" s="4">
        <v>21</v>
      </c>
      <c r="M173" s="4">
        <v>3</v>
      </c>
      <c r="N173" s="4" t="s">
        <v>6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55.077539999999999</v>
      </c>
      <c r="X173" s="4">
        <v>1</v>
      </c>
      <c r="Y173" s="4">
        <v>55.077539999999999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208</v>
      </c>
      <c r="F174" s="4">
        <f>ROUND(Source!V151,O174)</f>
        <v>4.920909</v>
      </c>
      <c r="G174" s="4" t="s">
        <v>232</v>
      </c>
      <c r="H174" s="4" t="s">
        <v>233</v>
      </c>
      <c r="I174" s="4"/>
      <c r="J174" s="4"/>
      <c r="K174" s="4">
        <v>208</v>
      </c>
      <c r="L174" s="4">
        <v>22</v>
      </c>
      <c r="M174" s="4">
        <v>3</v>
      </c>
      <c r="N174" s="4" t="s">
        <v>6</v>
      </c>
      <c r="O174" s="4">
        <v>7</v>
      </c>
      <c r="P174" s="4"/>
      <c r="Q174" s="4"/>
      <c r="R174" s="4"/>
      <c r="S174" s="4"/>
      <c r="T174" s="4"/>
      <c r="U174" s="4"/>
      <c r="V174" s="4"/>
      <c r="W174" s="4">
        <v>4.920909</v>
      </c>
      <c r="X174" s="4">
        <v>1</v>
      </c>
      <c r="Y174" s="4">
        <v>4.920909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209</v>
      </c>
      <c r="F175" s="4">
        <f>ROUND(Source!W151,O175)</f>
        <v>0</v>
      </c>
      <c r="G175" s="4" t="s">
        <v>234</v>
      </c>
      <c r="H175" s="4" t="s">
        <v>235</v>
      </c>
      <c r="I175" s="4"/>
      <c r="J175" s="4"/>
      <c r="K175" s="4">
        <v>209</v>
      </c>
      <c r="L175" s="4">
        <v>23</v>
      </c>
      <c r="M175" s="4">
        <v>3</v>
      </c>
      <c r="N175" s="4" t="s">
        <v>6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233</v>
      </c>
      <c r="F176" s="4">
        <f>ROUND(Source!BD151,O176)</f>
        <v>0</v>
      </c>
      <c r="G176" s="4" t="s">
        <v>236</v>
      </c>
      <c r="H176" s="4" t="s">
        <v>237</v>
      </c>
      <c r="I176" s="4"/>
      <c r="J176" s="4"/>
      <c r="K176" s="4">
        <v>233</v>
      </c>
      <c r="L176" s="4">
        <v>24</v>
      </c>
      <c r="M176" s="4">
        <v>3</v>
      </c>
      <c r="N176" s="4" t="s">
        <v>6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210</v>
      </c>
      <c r="F177" s="4">
        <f>ROUND(Source!X151,O177)</f>
        <v>30649.599999999999</v>
      </c>
      <c r="G177" s="4" t="s">
        <v>238</v>
      </c>
      <c r="H177" s="4" t="s">
        <v>239</v>
      </c>
      <c r="I177" s="4"/>
      <c r="J177" s="4"/>
      <c r="K177" s="4">
        <v>210</v>
      </c>
      <c r="L177" s="4">
        <v>25</v>
      </c>
      <c r="M177" s="4">
        <v>3</v>
      </c>
      <c r="N177" s="4" t="s">
        <v>6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30649.599999999999</v>
      </c>
      <c r="X177" s="4">
        <v>1</v>
      </c>
      <c r="Y177" s="4">
        <v>30649.599999999999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211</v>
      </c>
      <c r="F178" s="4">
        <f>ROUND(Source!Y151,O178)</f>
        <v>18211.61</v>
      </c>
      <c r="G178" s="4" t="s">
        <v>240</v>
      </c>
      <c r="H178" s="4" t="s">
        <v>241</v>
      </c>
      <c r="I178" s="4"/>
      <c r="J178" s="4"/>
      <c r="K178" s="4">
        <v>211</v>
      </c>
      <c r="L178" s="4">
        <v>26</v>
      </c>
      <c r="M178" s="4">
        <v>3</v>
      </c>
      <c r="N178" s="4" t="s">
        <v>6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18211.61</v>
      </c>
      <c r="X178" s="4">
        <v>1</v>
      </c>
      <c r="Y178" s="4">
        <v>18211.61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224</v>
      </c>
      <c r="F179" s="4">
        <f>ROUND(Source!AR151,O179)</f>
        <v>536915.65</v>
      </c>
      <c r="G179" s="4" t="s">
        <v>242</v>
      </c>
      <c r="H179" s="4" t="s">
        <v>243</v>
      </c>
      <c r="I179" s="4"/>
      <c r="J179" s="4"/>
      <c r="K179" s="4">
        <v>224</v>
      </c>
      <c r="L179" s="4">
        <v>27</v>
      </c>
      <c r="M179" s="4">
        <v>3</v>
      </c>
      <c r="N179" s="4" t="s">
        <v>6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536915.64999999991</v>
      </c>
      <c r="X179" s="4">
        <v>1</v>
      </c>
      <c r="Y179" s="4">
        <v>536915.64999999991</v>
      </c>
      <c r="Z179" s="4"/>
      <c r="AA179" s="4"/>
      <c r="AB179" s="4"/>
    </row>
    <row r="181" spans="1:206" x14ac:dyDescent="0.2">
      <c r="A181" s="2">
        <v>51</v>
      </c>
      <c r="B181" s="2">
        <f>B20</f>
        <v>1</v>
      </c>
      <c r="C181" s="2">
        <f>A20</f>
        <v>3</v>
      </c>
      <c r="D181" s="2">
        <f>ROW(A20)</f>
        <v>20</v>
      </c>
      <c r="E181" s="2"/>
      <c r="F181" s="2" t="str">
        <f>IF(F20&lt;&gt;"",F20,"")</f>
        <v>5.11.1.1.2</v>
      </c>
      <c r="G181" s="2" t="str">
        <f>IF(G20&lt;&gt;"",G20,"")</f>
        <v>Система водоснабжения. Узел учета ввода в здание.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19">ROUND(O151+AB181,2)</f>
        <v>488054.44</v>
      </c>
      <c r="P181" s="2">
        <f t="shared" si="119"/>
        <v>453932.24</v>
      </c>
      <c r="Q181" s="2">
        <f t="shared" si="119"/>
        <v>10527.73</v>
      </c>
      <c r="R181" s="2">
        <f t="shared" si="119"/>
        <v>2926.16</v>
      </c>
      <c r="S181" s="2">
        <f t="shared" si="119"/>
        <v>23594.47</v>
      </c>
      <c r="T181" s="2">
        <f t="shared" si="119"/>
        <v>0</v>
      </c>
      <c r="U181" s="2">
        <f>U151+AH181</f>
        <v>55.077540000000006</v>
      </c>
      <c r="V181" s="2">
        <f>V151+AI181</f>
        <v>4.9209089999999991</v>
      </c>
      <c r="W181" s="2">
        <f>ROUND(W151+AJ181,2)</f>
        <v>0</v>
      </c>
      <c r="X181" s="2">
        <f>ROUND(X151+AK181,2)</f>
        <v>30649.599999999999</v>
      </c>
      <c r="Y181" s="2">
        <f>ROUND(Y151+AL181,2)</f>
        <v>18211.61</v>
      </c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>
        <f t="shared" ref="AO181:BD181" si="120">ROUND(AO151+BX181,2)</f>
        <v>0</v>
      </c>
      <c r="AP181" s="2">
        <f t="shared" si="120"/>
        <v>221144.63</v>
      </c>
      <c r="AQ181" s="2">
        <f t="shared" si="120"/>
        <v>0</v>
      </c>
      <c r="AR181" s="2">
        <f t="shared" si="120"/>
        <v>536915.65</v>
      </c>
      <c r="AS181" s="2">
        <f t="shared" si="120"/>
        <v>304477.67</v>
      </c>
      <c r="AT181" s="2">
        <f t="shared" si="120"/>
        <v>11293.35</v>
      </c>
      <c r="AU181" s="2">
        <f t="shared" si="120"/>
        <v>0</v>
      </c>
      <c r="AV181" s="2">
        <f t="shared" si="120"/>
        <v>453932.24</v>
      </c>
      <c r="AW181" s="2">
        <f t="shared" si="120"/>
        <v>232787.61</v>
      </c>
      <c r="AX181" s="2">
        <f t="shared" si="120"/>
        <v>0</v>
      </c>
      <c r="AY181" s="2">
        <f t="shared" si="120"/>
        <v>232787.61</v>
      </c>
      <c r="AZ181" s="2">
        <f t="shared" si="120"/>
        <v>221144.63</v>
      </c>
      <c r="BA181" s="2">
        <f t="shared" si="120"/>
        <v>0</v>
      </c>
      <c r="BB181" s="2">
        <f t="shared" si="120"/>
        <v>0</v>
      </c>
      <c r="BC181" s="2">
        <f t="shared" si="120"/>
        <v>0</v>
      </c>
      <c r="BD181" s="2">
        <f t="shared" si="120"/>
        <v>0</v>
      </c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488054.44</v>
      </c>
      <c r="G183" s="4" t="s">
        <v>190</v>
      </c>
      <c r="H183" s="4" t="s">
        <v>191</v>
      </c>
      <c r="I183" s="4"/>
      <c r="J183" s="4"/>
      <c r="K183" s="4">
        <v>201</v>
      </c>
      <c r="L183" s="4">
        <v>1</v>
      </c>
      <c r="M183" s="4">
        <v>3</v>
      </c>
      <c r="N183" s="4" t="s">
        <v>6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266909.81</v>
      </c>
      <c r="X183" s="4">
        <v>1</v>
      </c>
      <c r="Y183" s="4">
        <v>266909.81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453932.24</v>
      </c>
      <c r="G184" s="4" t="s">
        <v>192</v>
      </c>
      <c r="H184" s="4" t="s">
        <v>193</v>
      </c>
      <c r="I184" s="4"/>
      <c r="J184" s="4"/>
      <c r="K184" s="4">
        <v>202</v>
      </c>
      <c r="L184" s="4">
        <v>2</v>
      </c>
      <c r="M184" s="4">
        <v>3</v>
      </c>
      <c r="N184" s="4" t="s">
        <v>6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453932.24</v>
      </c>
      <c r="X184" s="4">
        <v>1</v>
      </c>
      <c r="Y184" s="4">
        <v>453932.24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194</v>
      </c>
      <c r="H185" s="4" t="s">
        <v>195</v>
      </c>
      <c r="I185" s="4"/>
      <c r="J185" s="4"/>
      <c r="K185" s="4">
        <v>222</v>
      </c>
      <c r="L185" s="4">
        <v>3</v>
      </c>
      <c r="M185" s="4">
        <v>3</v>
      </c>
      <c r="N185" s="4" t="s">
        <v>6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453932.24</v>
      </c>
      <c r="G186" s="4" t="s">
        <v>196</v>
      </c>
      <c r="H186" s="4" t="s">
        <v>197</v>
      </c>
      <c r="I186" s="4"/>
      <c r="J186" s="4"/>
      <c r="K186" s="4">
        <v>225</v>
      </c>
      <c r="L186" s="4">
        <v>4</v>
      </c>
      <c r="M186" s="4">
        <v>3</v>
      </c>
      <c r="N186" s="4" t="s">
        <v>6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453932.24</v>
      </c>
      <c r="X186" s="4">
        <v>1</v>
      </c>
      <c r="Y186" s="4">
        <v>453932.24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232787.61</v>
      </c>
      <c r="G187" s="4" t="s">
        <v>198</v>
      </c>
      <c r="H187" s="4" t="s">
        <v>199</v>
      </c>
      <c r="I187" s="4"/>
      <c r="J187" s="4"/>
      <c r="K187" s="4">
        <v>226</v>
      </c>
      <c r="L187" s="4">
        <v>5</v>
      </c>
      <c r="M187" s="4">
        <v>3</v>
      </c>
      <c r="N187" s="4" t="s">
        <v>6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232787.61</v>
      </c>
      <c r="X187" s="4">
        <v>1</v>
      </c>
      <c r="Y187" s="4">
        <v>232787.61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200</v>
      </c>
      <c r="H188" s="4" t="s">
        <v>201</v>
      </c>
      <c r="I188" s="4"/>
      <c r="J188" s="4"/>
      <c r="K188" s="4">
        <v>227</v>
      </c>
      <c r="L188" s="4">
        <v>6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232787.61</v>
      </c>
      <c r="G189" s="4" t="s">
        <v>202</v>
      </c>
      <c r="H189" s="4" t="s">
        <v>203</v>
      </c>
      <c r="I189" s="4"/>
      <c r="J189" s="4"/>
      <c r="K189" s="4">
        <v>228</v>
      </c>
      <c r="L189" s="4">
        <v>7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232787.61</v>
      </c>
      <c r="X189" s="4">
        <v>1</v>
      </c>
      <c r="Y189" s="4">
        <v>232787.61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221144.63</v>
      </c>
      <c r="G190" s="4" t="s">
        <v>204</v>
      </c>
      <c r="H190" s="4" t="s">
        <v>205</v>
      </c>
      <c r="I190" s="4"/>
      <c r="J190" s="4"/>
      <c r="K190" s="4">
        <v>216</v>
      </c>
      <c r="L190" s="4">
        <v>8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221144.63</v>
      </c>
      <c r="X190" s="4">
        <v>1</v>
      </c>
      <c r="Y190" s="4">
        <v>221144.63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206</v>
      </c>
      <c r="H191" s="4" t="s">
        <v>207</v>
      </c>
      <c r="I191" s="4"/>
      <c r="J191" s="4"/>
      <c r="K191" s="4">
        <v>223</v>
      </c>
      <c r="L191" s="4">
        <v>9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221144.63</v>
      </c>
      <c r="G192" s="4" t="s">
        <v>208</v>
      </c>
      <c r="H192" s="4" t="s">
        <v>209</v>
      </c>
      <c r="I192" s="4"/>
      <c r="J192" s="4"/>
      <c r="K192" s="4">
        <v>229</v>
      </c>
      <c r="L192" s="4">
        <v>10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221144.63</v>
      </c>
      <c r="X192" s="4">
        <v>1</v>
      </c>
      <c r="Y192" s="4">
        <v>221144.63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10527.73</v>
      </c>
      <c r="G193" s="4" t="s">
        <v>210</v>
      </c>
      <c r="H193" s="4" t="s">
        <v>211</v>
      </c>
      <c r="I193" s="4"/>
      <c r="J193" s="4"/>
      <c r="K193" s="4">
        <v>203</v>
      </c>
      <c r="L193" s="4">
        <v>11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10527.73</v>
      </c>
      <c r="X193" s="4">
        <v>1</v>
      </c>
      <c r="Y193" s="4">
        <v>10527.73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212</v>
      </c>
      <c r="H194" s="4" t="s">
        <v>213</v>
      </c>
      <c r="I194" s="4"/>
      <c r="J194" s="4"/>
      <c r="K194" s="4">
        <v>231</v>
      </c>
      <c r="L194" s="4">
        <v>12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2926.16</v>
      </c>
      <c r="G195" s="4" t="s">
        <v>214</v>
      </c>
      <c r="H195" s="4" t="s">
        <v>215</v>
      </c>
      <c r="I195" s="4"/>
      <c r="J195" s="4"/>
      <c r="K195" s="4">
        <v>204</v>
      </c>
      <c r="L195" s="4">
        <v>13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2926.16</v>
      </c>
      <c r="X195" s="4">
        <v>1</v>
      </c>
      <c r="Y195" s="4">
        <v>2926.16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23594.47</v>
      </c>
      <c r="G196" s="4" t="s">
        <v>216</v>
      </c>
      <c r="H196" s="4" t="s">
        <v>217</v>
      </c>
      <c r="I196" s="4"/>
      <c r="J196" s="4"/>
      <c r="K196" s="4">
        <v>205</v>
      </c>
      <c r="L196" s="4">
        <v>14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23594.47</v>
      </c>
      <c r="X196" s="4">
        <v>1</v>
      </c>
      <c r="Y196" s="4">
        <v>23594.47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218</v>
      </c>
      <c r="H197" s="4" t="s">
        <v>219</v>
      </c>
      <c r="I197" s="4"/>
      <c r="J197" s="4"/>
      <c r="K197" s="4">
        <v>232</v>
      </c>
      <c r="L197" s="4">
        <v>15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304477.67</v>
      </c>
      <c r="G198" s="4" t="s">
        <v>220</v>
      </c>
      <c r="H198" s="4" t="s">
        <v>221</v>
      </c>
      <c r="I198" s="4"/>
      <c r="J198" s="4"/>
      <c r="K198" s="4">
        <v>214</v>
      </c>
      <c r="L198" s="4">
        <v>16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304477.67</v>
      </c>
      <c r="X198" s="4">
        <v>1</v>
      </c>
      <c r="Y198" s="4">
        <v>304477.67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11293.35</v>
      </c>
      <c r="G199" s="4" t="s">
        <v>222</v>
      </c>
      <c r="H199" s="4" t="s">
        <v>223</v>
      </c>
      <c r="I199" s="4"/>
      <c r="J199" s="4"/>
      <c r="K199" s="4">
        <v>215</v>
      </c>
      <c r="L199" s="4">
        <v>17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11293.35</v>
      </c>
      <c r="X199" s="4">
        <v>1</v>
      </c>
      <c r="Y199" s="4">
        <v>11293.35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224</v>
      </c>
      <c r="H200" s="4" t="s">
        <v>225</v>
      </c>
      <c r="I200" s="4"/>
      <c r="J200" s="4"/>
      <c r="K200" s="4">
        <v>217</v>
      </c>
      <c r="L200" s="4">
        <v>18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226</v>
      </c>
      <c r="H201" s="4" t="s">
        <v>227</v>
      </c>
      <c r="I201" s="4"/>
      <c r="J201" s="4"/>
      <c r="K201" s="4">
        <v>230</v>
      </c>
      <c r="L201" s="4">
        <v>19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228</v>
      </c>
      <c r="H202" s="4" t="s">
        <v>229</v>
      </c>
      <c r="I202" s="4"/>
      <c r="J202" s="4"/>
      <c r="K202" s="4">
        <v>206</v>
      </c>
      <c r="L202" s="4">
        <v>20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ROUND(Source!U181,O203)</f>
        <v>55.077539999999999</v>
      </c>
      <c r="G203" s="4" t="s">
        <v>230</v>
      </c>
      <c r="H203" s="4" t="s">
        <v>231</v>
      </c>
      <c r="I203" s="4"/>
      <c r="J203" s="4"/>
      <c r="K203" s="4">
        <v>207</v>
      </c>
      <c r="L203" s="4">
        <v>21</v>
      </c>
      <c r="M203" s="4">
        <v>3</v>
      </c>
      <c r="N203" s="4" t="s">
        <v>6</v>
      </c>
      <c r="O203" s="4">
        <v>7</v>
      </c>
      <c r="P203" s="4"/>
      <c r="Q203" s="4"/>
      <c r="R203" s="4"/>
      <c r="S203" s="4"/>
      <c r="T203" s="4"/>
      <c r="U203" s="4"/>
      <c r="V203" s="4"/>
      <c r="W203" s="4">
        <v>55.077539999999999</v>
      </c>
      <c r="X203" s="4">
        <v>1</v>
      </c>
      <c r="Y203" s="4">
        <v>55.077539999999999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ROUND(Source!V181,O204)</f>
        <v>4.920909</v>
      </c>
      <c r="G204" s="4" t="s">
        <v>232</v>
      </c>
      <c r="H204" s="4" t="s">
        <v>233</v>
      </c>
      <c r="I204" s="4"/>
      <c r="J204" s="4"/>
      <c r="K204" s="4">
        <v>208</v>
      </c>
      <c r="L204" s="4">
        <v>22</v>
      </c>
      <c r="M204" s="4">
        <v>3</v>
      </c>
      <c r="N204" s="4" t="s">
        <v>6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4.920909</v>
      </c>
      <c r="X204" s="4">
        <v>1</v>
      </c>
      <c r="Y204" s="4">
        <v>4.920909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234</v>
      </c>
      <c r="H205" s="4" t="s">
        <v>235</v>
      </c>
      <c r="I205" s="4"/>
      <c r="J205" s="4"/>
      <c r="K205" s="4">
        <v>209</v>
      </c>
      <c r="L205" s="4">
        <v>23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233</v>
      </c>
      <c r="F206" s="4">
        <f>ROUND(Source!BD181,O206)</f>
        <v>0</v>
      </c>
      <c r="G206" s="4" t="s">
        <v>236</v>
      </c>
      <c r="H206" s="4" t="s">
        <v>237</v>
      </c>
      <c r="I206" s="4"/>
      <c r="J206" s="4"/>
      <c r="K206" s="4">
        <v>233</v>
      </c>
      <c r="L206" s="4">
        <v>24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210</v>
      </c>
      <c r="F207" s="4">
        <f>ROUND(Source!X181,O207)</f>
        <v>30649.599999999999</v>
      </c>
      <c r="G207" s="4" t="s">
        <v>238</v>
      </c>
      <c r="H207" s="4" t="s">
        <v>239</v>
      </c>
      <c r="I207" s="4"/>
      <c r="J207" s="4"/>
      <c r="K207" s="4">
        <v>210</v>
      </c>
      <c r="L207" s="4">
        <v>25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30649.599999999999</v>
      </c>
      <c r="X207" s="4">
        <v>1</v>
      </c>
      <c r="Y207" s="4">
        <v>30649.599999999999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211</v>
      </c>
      <c r="F208" s="4">
        <f>ROUND(Source!Y181,O208)</f>
        <v>18211.61</v>
      </c>
      <c r="G208" s="4" t="s">
        <v>240</v>
      </c>
      <c r="H208" s="4" t="s">
        <v>241</v>
      </c>
      <c r="I208" s="4"/>
      <c r="J208" s="4"/>
      <c r="K208" s="4">
        <v>211</v>
      </c>
      <c r="L208" s="4">
        <v>26</v>
      </c>
      <c r="M208" s="4">
        <v>3</v>
      </c>
      <c r="N208" s="4" t="s">
        <v>6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18211.61</v>
      </c>
      <c r="X208" s="4">
        <v>1</v>
      </c>
      <c r="Y208" s="4">
        <v>18211.61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224</v>
      </c>
      <c r="F209" s="4">
        <f>ROUND(Source!AR181,O209)</f>
        <v>536915.65</v>
      </c>
      <c r="G209" s="4" t="s">
        <v>242</v>
      </c>
      <c r="H209" s="4" t="s">
        <v>243</v>
      </c>
      <c r="I209" s="4"/>
      <c r="J209" s="4"/>
      <c r="K209" s="4">
        <v>224</v>
      </c>
      <c r="L209" s="4">
        <v>27</v>
      </c>
      <c r="M209" s="4">
        <v>3</v>
      </c>
      <c r="N209" s="4" t="s">
        <v>6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536915.64999999991</v>
      </c>
      <c r="X209" s="4">
        <v>1</v>
      </c>
      <c r="Y209" s="4">
        <v>536915.64999999991</v>
      </c>
      <c r="Z209" s="4"/>
      <c r="AA209" s="4"/>
      <c r="AB209" s="4"/>
    </row>
    <row r="211" spans="1:206" x14ac:dyDescent="0.2">
      <c r="A211" s="2">
        <v>51</v>
      </c>
      <c r="B211" s="2">
        <f>B12</f>
        <v>265</v>
      </c>
      <c r="C211" s="2">
        <f>A12</f>
        <v>1</v>
      </c>
      <c r="D211" s="2">
        <f>ROW(A12)</f>
        <v>12</v>
      </c>
      <c r="E211" s="2"/>
      <c r="F211" s="2" t="str">
        <f>IF(F12&lt;&gt;"",F12,"")</f>
        <v>5.11.1.1.2 Система водоснабжения. Узел учета ввода в здание. (Лип. 18.2)</v>
      </c>
      <c r="G211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211" s="2">
        <v>0</v>
      </c>
      <c r="I211" s="2"/>
      <c r="J211" s="2"/>
      <c r="K211" s="2"/>
      <c r="L211" s="2"/>
      <c r="M211" s="2"/>
      <c r="N211" s="2"/>
      <c r="O211" s="2">
        <f t="shared" ref="O211:T211" si="121">ROUND(O181,2)</f>
        <v>488054.44</v>
      </c>
      <c r="P211" s="2">
        <f t="shared" si="121"/>
        <v>453932.24</v>
      </c>
      <c r="Q211" s="2">
        <f t="shared" si="121"/>
        <v>10527.73</v>
      </c>
      <c r="R211" s="2">
        <f t="shared" si="121"/>
        <v>2926.16</v>
      </c>
      <c r="S211" s="2">
        <f t="shared" si="121"/>
        <v>23594.47</v>
      </c>
      <c r="T211" s="2">
        <f t="shared" si="121"/>
        <v>0</v>
      </c>
      <c r="U211" s="2">
        <f>U181</f>
        <v>55.077540000000006</v>
      </c>
      <c r="V211" s="2">
        <f>V181</f>
        <v>4.9209089999999991</v>
      </c>
      <c r="W211" s="2">
        <f>ROUND(W181,2)</f>
        <v>0</v>
      </c>
      <c r="X211" s="2">
        <f>ROUND(X181,2)</f>
        <v>30649.599999999999</v>
      </c>
      <c r="Y211" s="2">
        <f>ROUND(Y181,2)</f>
        <v>18211.61</v>
      </c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>
        <f t="shared" ref="AO211:BD211" si="122">ROUND(AO181,2)</f>
        <v>0</v>
      </c>
      <c r="AP211" s="2">
        <f t="shared" si="122"/>
        <v>221144.63</v>
      </c>
      <c r="AQ211" s="2">
        <f t="shared" si="122"/>
        <v>0</v>
      </c>
      <c r="AR211" s="2">
        <f t="shared" si="122"/>
        <v>536915.65</v>
      </c>
      <c r="AS211" s="2">
        <f t="shared" si="122"/>
        <v>304477.67</v>
      </c>
      <c r="AT211" s="2">
        <f t="shared" si="122"/>
        <v>11293.35</v>
      </c>
      <c r="AU211" s="2">
        <f t="shared" si="122"/>
        <v>0</v>
      </c>
      <c r="AV211" s="2">
        <f t="shared" si="122"/>
        <v>453932.24</v>
      </c>
      <c r="AW211" s="2">
        <f t="shared" si="122"/>
        <v>232787.61</v>
      </c>
      <c r="AX211" s="2">
        <f t="shared" si="122"/>
        <v>0</v>
      </c>
      <c r="AY211" s="2">
        <f t="shared" si="122"/>
        <v>232787.61</v>
      </c>
      <c r="AZ211" s="2">
        <f t="shared" si="122"/>
        <v>221144.63</v>
      </c>
      <c r="BA211" s="2">
        <f t="shared" si="122"/>
        <v>0</v>
      </c>
      <c r="BB211" s="2">
        <f t="shared" si="122"/>
        <v>0</v>
      </c>
      <c r="BC211" s="2">
        <f t="shared" si="122"/>
        <v>0</v>
      </c>
      <c r="BD211" s="2">
        <f t="shared" si="122"/>
        <v>0</v>
      </c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>
        <v>0</v>
      </c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201</v>
      </c>
      <c r="F213" s="4">
        <f>ROUND(Source!O211,O213)</f>
        <v>488054.44</v>
      </c>
      <c r="G213" s="4" t="s">
        <v>190</v>
      </c>
      <c r="H213" s="4" t="s">
        <v>191</v>
      </c>
      <c r="I213" s="4"/>
      <c r="J213" s="4"/>
      <c r="K213" s="4">
        <v>201</v>
      </c>
      <c r="L213" s="4">
        <v>1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266909.81</v>
      </c>
      <c r="X213" s="4">
        <v>1</v>
      </c>
      <c r="Y213" s="4">
        <v>266909.81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202</v>
      </c>
      <c r="F214" s="4">
        <f>ROUND(Source!P211,O214)</f>
        <v>453932.24</v>
      </c>
      <c r="G214" s="4" t="s">
        <v>192</v>
      </c>
      <c r="H214" s="4" t="s">
        <v>193</v>
      </c>
      <c r="I214" s="4"/>
      <c r="J214" s="4"/>
      <c r="K214" s="4">
        <v>202</v>
      </c>
      <c r="L214" s="4">
        <v>2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453932.24</v>
      </c>
      <c r="X214" s="4">
        <v>1</v>
      </c>
      <c r="Y214" s="4">
        <v>453932.24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222</v>
      </c>
      <c r="F215" s="4">
        <f>ROUND(Source!AO211,O215)</f>
        <v>0</v>
      </c>
      <c r="G215" s="4" t="s">
        <v>194</v>
      </c>
      <c r="H215" s="4" t="s">
        <v>195</v>
      </c>
      <c r="I215" s="4"/>
      <c r="J215" s="4"/>
      <c r="K215" s="4">
        <v>222</v>
      </c>
      <c r="L215" s="4">
        <v>3</v>
      </c>
      <c r="M215" s="4">
        <v>3</v>
      </c>
      <c r="N215" s="4" t="s">
        <v>6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225</v>
      </c>
      <c r="F216" s="4">
        <f>ROUND(Source!AV211,O216)</f>
        <v>453932.24</v>
      </c>
      <c r="G216" s="4" t="s">
        <v>196</v>
      </c>
      <c r="H216" s="4" t="s">
        <v>197</v>
      </c>
      <c r="I216" s="4"/>
      <c r="J216" s="4"/>
      <c r="K216" s="4">
        <v>225</v>
      </c>
      <c r="L216" s="4">
        <v>4</v>
      </c>
      <c r="M216" s="4">
        <v>3</v>
      </c>
      <c r="N216" s="4" t="s">
        <v>6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453932.24</v>
      </c>
      <c r="X216" s="4">
        <v>1</v>
      </c>
      <c r="Y216" s="4">
        <v>453932.24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226</v>
      </c>
      <c r="F217" s="4">
        <f>ROUND(Source!AW211,O217)</f>
        <v>232787.61</v>
      </c>
      <c r="G217" s="4" t="s">
        <v>198</v>
      </c>
      <c r="H217" s="4" t="s">
        <v>199</v>
      </c>
      <c r="I217" s="4"/>
      <c r="J217" s="4"/>
      <c r="K217" s="4">
        <v>226</v>
      </c>
      <c r="L217" s="4">
        <v>5</v>
      </c>
      <c r="M217" s="4">
        <v>3</v>
      </c>
      <c r="N217" s="4" t="s">
        <v>6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232787.61</v>
      </c>
      <c r="X217" s="4">
        <v>1</v>
      </c>
      <c r="Y217" s="4">
        <v>232787.61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227</v>
      </c>
      <c r="F218" s="4">
        <f>ROUND(Source!AX211,O218)</f>
        <v>0</v>
      </c>
      <c r="G218" s="4" t="s">
        <v>200</v>
      </c>
      <c r="H218" s="4" t="s">
        <v>201</v>
      </c>
      <c r="I218" s="4"/>
      <c r="J218" s="4"/>
      <c r="K218" s="4">
        <v>227</v>
      </c>
      <c r="L218" s="4">
        <v>6</v>
      </c>
      <c r="M218" s="4">
        <v>3</v>
      </c>
      <c r="N218" s="4" t="s">
        <v>6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228</v>
      </c>
      <c r="F219" s="4">
        <f>ROUND(Source!AY211,O219)</f>
        <v>232787.61</v>
      </c>
      <c r="G219" s="4" t="s">
        <v>202</v>
      </c>
      <c r="H219" s="4" t="s">
        <v>203</v>
      </c>
      <c r="I219" s="4"/>
      <c r="J219" s="4"/>
      <c r="K219" s="4">
        <v>228</v>
      </c>
      <c r="L219" s="4">
        <v>7</v>
      </c>
      <c r="M219" s="4">
        <v>3</v>
      </c>
      <c r="N219" s="4" t="s">
        <v>6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232787.61</v>
      </c>
      <c r="X219" s="4">
        <v>1</v>
      </c>
      <c r="Y219" s="4">
        <v>232787.61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216</v>
      </c>
      <c r="F220" s="4">
        <f>ROUND(Source!AP211,O220)</f>
        <v>221144.63</v>
      </c>
      <c r="G220" s="4" t="s">
        <v>204</v>
      </c>
      <c r="H220" s="4" t="s">
        <v>205</v>
      </c>
      <c r="I220" s="4"/>
      <c r="J220" s="4"/>
      <c r="K220" s="4">
        <v>216</v>
      </c>
      <c r="L220" s="4">
        <v>8</v>
      </c>
      <c r="M220" s="4">
        <v>3</v>
      </c>
      <c r="N220" s="4" t="s">
        <v>6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221144.63</v>
      </c>
      <c r="X220" s="4">
        <v>1</v>
      </c>
      <c r="Y220" s="4">
        <v>221144.63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223</v>
      </c>
      <c r="F221" s="4">
        <f>ROUND(Source!AQ211,O221)</f>
        <v>0</v>
      </c>
      <c r="G221" s="4" t="s">
        <v>206</v>
      </c>
      <c r="H221" s="4" t="s">
        <v>207</v>
      </c>
      <c r="I221" s="4"/>
      <c r="J221" s="4"/>
      <c r="K221" s="4">
        <v>223</v>
      </c>
      <c r="L221" s="4">
        <v>9</v>
      </c>
      <c r="M221" s="4">
        <v>3</v>
      </c>
      <c r="N221" s="4" t="s">
        <v>6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229</v>
      </c>
      <c r="F222" s="4">
        <f>ROUND(Source!AZ211,O222)</f>
        <v>221144.63</v>
      </c>
      <c r="G222" s="4" t="s">
        <v>208</v>
      </c>
      <c r="H222" s="4" t="s">
        <v>209</v>
      </c>
      <c r="I222" s="4"/>
      <c r="J222" s="4"/>
      <c r="K222" s="4">
        <v>229</v>
      </c>
      <c r="L222" s="4">
        <v>10</v>
      </c>
      <c r="M222" s="4">
        <v>3</v>
      </c>
      <c r="N222" s="4" t="s">
        <v>6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221144.63</v>
      </c>
      <c r="X222" s="4">
        <v>1</v>
      </c>
      <c r="Y222" s="4">
        <v>221144.63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203</v>
      </c>
      <c r="F223" s="4">
        <f>ROUND(Source!Q211,O223)</f>
        <v>10527.73</v>
      </c>
      <c r="G223" s="4" t="s">
        <v>210</v>
      </c>
      <c r="H223" s="4" t="s">
        <v>211</v>
      </c>
      <c r="I223" s="4"/>
      <c r="J223" s="4"/>
      <c r="K223" s="4">
        <v>203</v>
      </c>
      <c r="L223" s="4">
        <v>11</v>
      </c>
      <c r="M223" s="4">
        <v>3</v>
      </c>
      <c r="N223" s="4" t="s">
        <v>6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10527.73</v>
      </c>
      <c r="X223" s="4">
        <v>1</v>
      </c>
      <c r="Y223" s="4">
        <v>10527.73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231</v>
      </c>
      <c r="F224" s="4">
        <f>ROUND(Source!BB211,O224)</f>
        <v>0</v>
      </c>
      <c r="G224" s="4" t="s">
        <v>212</v>
      </c>
      <c r="H224" s="4" t="s">
        <v>213</v>
      </c>
      <c r="I224" s="4"/>
      <c r="J224" s="4"/>
      <c r="K224" s="4">
        <v>231</v>
      </c>
      <c r="L224" s="4">
        <v>12</v>
      </c>
      <c r="M224" s="4">
        <v>3</v>
      </c>
      <c r="N224" s="4" t="s">
        <v>6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204</v>
      </c>
      <c r="F225" s="4">
        <f>ROUND(Source!R211,O225)</f>
        <v>2926.16</v>
      </c>
      <c r="G225" s="4" t="s">
        <v>214</v>
      </c>
      <c r="H225" s="4" t="s">
        <v>215</v>
      </c>
      <c r="I225" s="4"/>
      <c r="J225" s="4"/>
      <c r="K225" s="4">
        <v>204</v>
      </c>
      <c r="L225" s="4">
        <v>13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2926.16</v>
      </c>
      <c r="X225" s="4">
        <v>1</v>
      </c>
      <c r="Y225" s="4">
        <v>2926.16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205</v>
      </c>
      <c r="F226" s="4">
        <f>ROUND(Source!S211,O226)</f>
        <v>23594.47</v>
      </c>
      <c r="G226" s="4" t="s">
        <v>216</v>
      </c>
      <c r="H226" s="4" t="s">
        <v>217</v>
      </c>
      <c r="I226" s="4"/>
      <c r="J226" s="4"/>
      <c r="K226" s="4">
        <v>205</v>
      </c>
      <c r="L226" s="4">
        <v>14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23594.47</v>
      </c>
      <c r="X226" s="4">
        <v>1</v>
      </c>
      <c r="Y226" s="4">
        <v>23594.47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232</v>
      </c>
      <c r="F227" s="4">
        <f>ROUND(Source!BC211,O227)</f>
        <v>0</v>
      </c>
      <c r="G227" s="4" t="s">
        <v>218</v>
      </c>
      <c r="H227" s="4" t="s">
        <v>219</v>
      </c>
      <c r="I227" s="4"/>
      <c r="J227" s="4"/>
      <c r="K227" s="4">
        <v>232</v>
      </c>
      <c r="L227" s="4">
        <v>15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214</v>
      </c>
      <c r="F228" s="4">
        <f>ROUND(Source!AS211,O228)</f>
        <v>304477.67</v>
      </c>
      <c r="G228" s="4" t="s">
        <v>220</v>
      </c>
      <c r="H228" s="4" t="s">
        <v>221</v>
      </c>
      <c r="I228" s="4"/>
      <c r="J228" s="4"/>
      <c r="K228" s="4">
        <v>214</v>
      </c>
      <c r="L228" s="4">
        <v>16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304477.67</v>
      </c>
      <c r="X228" s="4">
        <v>1</v>
      </c>
      <c r="Y228" s="4">
        <v>304477.67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215</v>
      </c>
      <c r="F229" s="4">
        <f>ROUND(Source!AT211,O229)</f>
        <v>11293.35</v>
      </c>
      <c r="G229" s="4" t="s">
        <v>222</v>
      </c>
      <c r="H229" s="4" t="s">
        <v>223</v>
      </c>
      <c r="I229" s="4"/>
      <c r="J229" s="4"/>
      <c r="K229" s="4">
        <v>215</v>
      </c>
      <c r="L229" s="4">
        <v>17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11293.35</v>
      </c>
      <c r="X229" s="4">
        <v>1</v>
      </c>
      <c r="Y229" s="4">
        <v>11293.35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217</v>
      </c>
      <c r="F230" s="4">
        <f>ROUND(Source!AU211,O230)</f>
        <v>0</v>
      </c>
      <c r="G230" s="4" t="s">
        <v>224</v>
      </c>
      <c r="H230" s="4" t="s">
        <v>225</v>
      </c>
      <c r="I230" s="4"/>
      <c r="J230" s="4"/>
      <c r="K230" s="4">
        <v>217</v>
      </c>
      <c r="L230" s="4">
        <v>18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230</v>
      </c>
      <c r="F231" s="4">
        <f>ROUND(Source!BA211,O231)</f>
        <v>0</v>
      </c>
      <c r="G231" s="4" t="s">
        <v>226</v>
      </c>
      <c r="H231" s="4" t="s">
        <v>227</v>
      </c>
      <c r="I231" s="4"/>
      <c r="J231" s="4"/>
      <c r="K231" s="4">
        <v>230</v>
      </c>
      <c r="L231" s="4">
        <v>19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206</v>
      </c>
      <c r="F232" s="4">
        <f>ROUND(Source!T211,O232)</f>
        <v>0</v>
      </c>
      <c r="G232" s="4" t="s">
        <v>228</v>
      </c>
      <c r="H232" s="4" t="s">
        <v>229</v>
      </c>
      <c r="I232" s="4"/>
      <c r="J232" s="4"/>
      <c r="K232" s="4">
        <v>206</v>
      </c>
      <c r="L232" s="4">
        <v>20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207</v>
      </c>
      <c r="F233" s="4">
        <f>ROUND(Source!U211,O233)</f>
        <v>55.077539999999999</v>
      </c>
      <c r="G233" s="4" t="s">
        <v>230</v>
      </c>
      <c r="H233" s="4" t="s">
        <v>231</v>
      </c>
      <c r="I233" s="4"/>
      <c r="J233" s="4"/>
      <c r="K233" s="4">
        <v>207</v>
      </c>
      <c r="L233" s="4">
        <v>21</v>
      </c>
      <c r="M233" s="4">
        <v>3</v>
      </c>
      <c r="N233" s="4" t="s">
        <v>6</v>
      </c>
      <c r="O233" s="4">
        <v>7</v>
      </c>
      <c r="P233" s="4"/>
      <c r="Q233" s="4"/>
      <c r="R233" s="4"/>
      <c r="S233" s="4"/>
      <c r="T233" s="4"/>
      <c r="U233" s="4"/>
      <c r="V233" s="4"/>
      <c r="W233" s="4">
        <v>55.077539999999999</v>
      </c>
      <c r="X233" s="4">
        <v>1</v>
      </c>
      <c r="Y233" s="4">
        <v>55.077539999999999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208</v>
      </c>
      <c r="F234" s="4">
        <f>ROUND(Source!V211,O234)</f>
        <v>4.920909</v>
      </c>
      <c r="G234" s="4" t="s">
        <v>232</v>
      </c>
      <c r="H234" s="4" t="s">
        <v>233</v>
      </c>
      <c r="I234" s="4"/>
      <c r="J234" s="4"/>
      <c r="K234" s="4">
        <v>208</v>
      </c>
      <c r="L234" s="4">
        <v>22</v>
      </c>
      <c r="M234" s="4">
        <v>3</v>
      </c>
      <c r="N234" s="4" t="s">
        <v>6</v>
      </c>
      <c r="O234" s="4">
        <v>7</v>
      </c>
      <c r="P234" s="4"/>
      <c r="Q234" s="4"/>
      <c r="R234" s="4"/>
      <c r="S234" s="4"/>
      <c r="T234" s="4"/>
      <c r="U234" s="4"/>
      <c r="V234" s="4"/>
      <c r="W234" s="4">
        <v>4.920909</v>
      </c>
      <c r="X234" s="4">
        <v>1</v>
      </c>
      <c r="Y234" s="4">
        <v>4.920909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209</v>
      </c>
      <c r="F235" s="4">
        <f>ROUND(Source!W211,O235)</f>
        <v>0</v>
      </c>
      <c r="G235" s="4" t="s">
        <v>234</v>
      </c>
      <c r="H235" s="4" t="s">
        <v>235</v>
      </c>
      <c r="I235" s="4"/>
      <c r="J235" s="4"/>
      <c r="K235" s="4">
        <v>209</v>
      </c>
      <c r="L235" s="4">
        <v>23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233</v>
      </c>
      <c r="F236" s="4">
        <f>ROUND(Source!BD211,O236)</f>
        <v>0</v>
      </c>
      <c r="G236" s="4" t="s">
        <v>236</v>
      </c>
      <c r="H236" s="4" t="s">
        <v>237</v>
      </c>
      <c r="I236" s="4"/>
      <c r="J236" s="4"/>
      <c r="K236" s="4">
        <v>233</v>
      </c>
      <c r="L236" s="4">
        <v>24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210</v>
      </c>
      <c r="F237" s="4">
        <f>ROUND(Source!X211,O237)</f>
        <v>30649.599999999999</v>
      </c>
      <c r="G237" s="4" t="s">
        <v>238</v>
      </c>
      <c r="H237" s="4" t="s">
        <v>239</v>
      </c>
      <c r="I237" s="4"/>
      <c r="J237" s="4"/>
      <c r="K237" s="4">
        <v>210</v>
      </c>
      <c r="L237" s="4">
        <v>25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30649.599999999999</v>
      </c>
      <c r="X237" s="4">
        <v>1</v>
      </c>
      <c r="Y237" s="4">
        <v>30649.599999999999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211</v>
      </c>
      <c r="F238" s="4">
        <f>ROUND(Source!Y211,O238)</f>
        <v>18211.61</v>
      </c>
      <c r="G238" s="4" t="s">
        <v>240</v>
      </c>
      <c r="H238" s="4" t="s">
        <v>241</v>
      </c>
      <c r="I238" s="4"/>
      <c r="J238" s="4"/>
      <c r="K238" s="4">
        <v>211</v>
      </c>
      <c r="L238" s="4">
        <v>26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18211.61</v>
      </c>
      <c r="X238" s="4">
        <v>1</v>
      </c>
      <c r="Y238" s="4">
        <v>18211.61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224</v>
      </c>
      <c r="F239" s="4">
        <f>ROUND(Source!AR211,O239)</f>
        <v>536915.65</v>
      </c>
      <c r="G239" s="4" t="s">
        <v>242</v>
      </c>
      <c r="H239" s="4" t="s">
        <v>243</v>
      </c>
      <c r="I239" s="4"/>
      <c r="J239" s="4"/>
      <c r="K239" s="4">
        <v>224</v>
      </c>
      <c r="L239" s="4">
        <v>27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536915.64999999991</v>
      </c>
      <c r="X239" s="4">
        <v>1</v>
      </c>
      <c r="Y239" s="4">
        <v>536915.64999999991</v>
      </c>
      <c r="Z239" s="4"/>
      <c r="AA239" s="4"/>
      <c r="AB239" s="4"/>
    </row>
    <row r="242" spans="1:16" x14ac:dyDescent="0.2">
      <c r="A242">
        <v>70</v>
      </c>
      <c r="B242">
        <v>1</v>
      </c>
      <c r="D242">
        <v>1</v>
      </c>
      <c r="E242" t="s">
        <v>296</v>
      </c>
      <c r="F242" t="s">
        <v>297</v>
      </c>
      <c r="G242">
        <v>1</v>
      </c>
      <c r="H242">
        <v>0</v>
      </c>
      <c r="I242" t="s">
        <v>6</v>
      </c>
      <c r="J242">
        <v>1</v>
      </c>
      <c r="K242">
        <v>0</v>
      </c>
      <c r="L242" t="s">
        <v>6</v>
      </c>
      <c r="M242" t="s">
        <v>6</v>
      </c>
      <c r="N242">
        <v>0</v>
      </c>
      <c r="P242" t="s">
        <v>298</v>
      </c>
    </row>
    <row r="243" spans="1:16" x14ac:dyDescent="0.2">
      <c r="A243">
        <v>70</v>
      </c>
      <c r="B243">
        <v>1</v>
      </c>
      <c r="D243">
        <v>2</v>
      </c>
      <c r="E243" t="s">
        <v>299</v>
      </c>
      <c r="F243" t="s">
        <v>300</v>
      </c>
      <c r="G243">
        <v>0</v>
      </c>
      <c r="H243">
        <v>0</v>
      </c>
      <c r="I243" t="s">
        <v>6</v>
      </c>
      <c r="J243">
        <v>1</v>
      </c>
      <c r="K243">
        <v>0</v>
      </c>
      <c r="L243" t="s">
        <v>6</v>
      </c>
      <c r="M243" t="s">
        <v>6</v>
      </c>
      <c r="N243">
        <v>0</v>
      </c>
      <c r="P243" t="s">
        <v>301</v>
      </c>
    </row>
    <row r="244" spans="1:16" x14ac:dyDescent="0.2">
      <c r="A244">
        <v>70</v>
      </c>
      <c r="B244">
        <v>1</v>
      </c>
      <c r="D244">
        <v>3</v>
      </c>
      <c r="E244" t="s">
        <v>302</v>
      </c>
      <c r="F244" t="s">
        <v>303</v>
      </c>
      <c r="G244">
        <v>0</v>
      </c>
      <c r="H244">
        <v>0</v>
      </c>
      <c r="I244" t="s">
        <v>6</v>
      </c>
      <c r="J244">
        <v>1</v>
      </c>
      <c r="K244">
        <v>0</v>
      </c>
      <c r="L244" t="s">
        <v>6</v>
      </c>
      <c r="M244" t="s">
        <v>6</v>
      </c>
      <c r="N244">
        <v>0</v>
      </c>
      <c r="P244" t="s">
        <v>304</v>
      </c>
    </row>
    <row r="245" spans="1:16" x14ac:dyDescent="0.2">
      <c r="A245">
        <v>70</v>
      </c>
      <c r="B245">
        <v>1</v>
      </c>
      <c r="D245">
        <v>4</v>
      </c>
      <c r="E245" t="s">
        <v>305</v>
      </c>
      <c r="F245" t="s">
        <v>306</v>
      </c>
      <c r="G245">
        <v>1</v>
      </c>
      <c r="H245">
        <v>0</v>
      </c>
      <c r="I245" t="s">
        <v>6</v>
      </c>
      <c r="J245">
        <v>2</v>
      </c>
      <c r="K245">
        <v>0</v>
      </c>
      <c r="L245" t="s">
        <v>6</v>
      </c>
      <c r="M245" t="s">
        <v>6</v>
      </c>
      <c r="N245">
        <v>0</v>
      </c>
      <c r="P245" t="s">
        <v>6</v>
      </c>
    </row>
    <row r="246" spans="1:16" x14ac:dyDescent="0.2">
      <c r="A246">
        <v>70</v>
      </c>
      <c r="B246">
        <v>1</v>
      </c>
      <c r="D246">
        <v>5</v>
      </c>
      <c r="E246" t="s">
        <v>307</v>
      </c>
      <c r="F246" t="s">
        <v>308</v>
      </c>
      <c r="G246">
        <v>0</v>
      </c>
      <c r="H246">
        <v>0</v>
      </c>
      <c r="I246" t="s">
        <v>6</v>
      </c>
      <c r="J246">
        <v>2</v>
      </c>
      <c r="K246">
        <v>0</v>
      </c>
      <c r="L246" t="s">
        <v>6</v>
      </c>
      <c r="M246" t="s">
        <v>6</v>
      </c>
      <c r="N246">
        <v>0</v>
      </c>
      <c r="P246" t="s">
        <v>6</v>
      </c>
    </row>
    <row r="247" spans="1:16" x14ac:dyDescent="0.2">
      <c r="A247">
        <v>70</v>
      </c>
      <c r="B247">
        <v>1</v>
      </c>
      <c r="D247">
        <v>6</v>
      </c>
      <c r="E247" t="s">
        <v>309</v>
      </c>
      <c r="F247" t="s">
        <v>310</v>
      </c>
      <c r="G247">
        <v>0</v>
      </c>
      <c r="H247">
        <v>0</v>
      </c>
      <c r="I247" t="s">
        <v>6</v>
      </c>
      <c r="J247">
        <v>2</v>
      </c>
      <c r="K247">
        <v>0</v>
      </c>
      <c r="L247" t="s">
        <v>6</v>
      </c>
      <c r="M247" t="s">
        <v>6</v>
      </c>
      <c r="N247">
        <v>0</v>
      </c>
      <c r="P247" t="s">
        <v>6</v>
      </c>
    </row>
    <row r="248" spans="1:16" x14ac:dyDescent="0.2">
      <c r="A248">
        <v>70</v>
      </c>
      <c r="B248">
        <v>1</v>
      </c>
      <c r="D248">
        <v>7</v>
      </c>
      <c r="E248" t="s">
        <v>311</v>
      </c>
      <c r="F248" t="s">
        <v>312</v>
      </c>
      <c r="G248">
        <v>0</v>
      </c>
      <c r="H248">
        <v>0</v>
      </c>
      <c r="I248" t="s">
        <v>313</v>
      </c>
      <c r="J248">
        <v>0</v>
      </c>
      <c r="K248">
        <v>0</v>
      </c>
      <c r="L248" t="s">
        <v>6</v>
      </c>
      <c r="M248" t="s">
        <v>6</v>
      </c>
      <c r="N248">
        <v>0</v>
      </c>
      <c r="P248" t="s">
        <v>314</v>
      </c>
    </row>
    <row r="249" spans="1:16" x14ac:dyDescent="0.2">
      <c r="A249">
        <v>70</v>
      </c>
      <c r="B249">
        <v>1</v>
      </c>
      <c r="D249">
        <v>8</v>
      </c>
      <c r="E249" t="s">
        <v>315</v>
      </c>
      <c r="F249" t="s">
        <v>316</v>
      </c>
      <c r="G249">
        <v>0</v>
      </c>
      <c r="H249">
        <v>0</v>
      </c>
      <c r="I249" t="s">
        <v>317</v>
      </c>
      <c r="J249">
        <v>0</v>
      </c>
      <c r="K249">
        <v>0</v>
      </c>
      <c r="L249" t="s">
        <v>6</v>
      </c>
      <c r="M249" t="s">
        <v>6</v>
      </c>
      <c r="N249">
        <v>0</v>
      </c>
      <c r="P249" t="s">
        <v>315</v>
      </c>
    </row>
    <row r="250" spans="1:16" x14ac:dyDescent="0.2">
      <c r="A250">
        <v>70</v>
      </c>
      <c r="B250">
        <v>1</v>
      </c>
      <c r="D250">
        <v>9</v>
      </c>
      <c r="E250" t="s">
        <v>318</v>
      </c>
      <c r="F250" t="s">
        <v>319</v>
      </c>
      <c r="G250">
        <v>0</v>
      </c>
      <c r="H250">
        <v>0</v>
      </c>
      <c r="I250" t="s">
        <v>320</v>
      </c>
      <c r="J250">
        <v>0</v>
      </c>
      <c r="K250">
        <v>0</v>
      </c>
      <c r="L250" t="s">
        <v>6</v>
      </c>
      <c r="M250" t="s">
        <v>6</v>
      </c>
      <c r="N250">
        <v>0</v>
      </c>
      <c r="P250" t="s">
        <v>321</v>
      </c>
    </row>
    <row r="251" spans="1:16" x14ac:dyDescent="0.2">
      <c r="A251">
        <v>70</v>
      </c>
      <c r="B251">
        <v>1</v>
      </c>
      <c r="D251">
        <v>10</v>
      </c>
      <c r="E251" t="s">
        <v>322</v>
      </c>
      <c r="F251" t="s">
        <v>323</v>
      </c>
      <c r="G251">
        <v>0</v>
      </c>
      <c r="H251">
        <v>0</v>
      </c>
      <c r="I251" t="s">
        <v>324</v>
      </c>
      <c r="J251">
        <v>0</v>
      </c>
      <c r="K251">
        <v>0</v>
      </c>
      <c r="L251" t="s">
        <v>6</v>
      </c>
      <c r="M251" t="s">
        <v>6</v>
      </c>
      <c r="N251">
        <v>0</v>
      </c>
      <c r="P251" t="s">
        <v>325</v>
      </c>
    </row>
    <row r="252" spans="1:16" x14ac:dyDescent="0.2">
      <c r="A252">
        <v>70</v>
      </c>
      <c r="B252">
        <v>1</v>
      </c>
      <c r="D252">
        <v>11</v>
      </c>
      <c r="E252" t="s">
        <v>326</v>
      </c>
      <c r="F252" t="s">
        <v>327</v>
      </c>
      <c r="G252">
        <v>0</v>
      </c>
      <c r="H252">
        <v>0</v>
      </c>
      <c r="I252" t="s">
        <v>328</v>
      </c>
      <c r="J252">
        <v>0</v>
      </c>
      <c r="K252">
        <v>0</v>
      </c>
      <c r="L252" t="s">
        <v>6</v>
      </c>
      <c r="M252" t="s">
        <v>6</v>
      </c>
      <c r="N252">
        <v>0</v>
      </c>
      <c r="P252" t="s">
        <v>329</v>
      </c>
    </row>
    <row r="253" spans="1:16" x14ac:dyDescent="0.2">
      <c r="A253">
        <v>70</v>
      </c>
      <c r="B253">
        <v>1</v>
      </c>
      <c r="D253">
        <v>12</v>
      </c>
      <c r="E253" t="s">
        <v>330</v>
      </c>
      <c r="F253" t="s">
        <v>331</v>
      </c>
      <c r="G253">
        <v>0</v>
      </c>
      <c r="H253">
        <v>0</v>
      </c>
      <c r="I253" t="s">
        <v>6</v>
      </c>
      <c r="J253">
        <v>0</v>
      </c>
      <c r="K253">
        <v>0</v>
      </c>
      <c r="L253" t="s">
        <v>6</v>
      </c>
      <c r="M253" t="s">
        <v>6</v>
      </c>
      <c r="N253">
        <v>0</v>
      </c>
      <c r="P253" t="s">
        <v>332</v>
      </c>
    </row>
    <row r="254" spans="1:16" x14ac:dyDescent="0.2">
      <c r="A254">
        <v>70</v>
      </c>
      <c r="B254">
        <v>1</v>
      </c>
      <c r="D254">
        <v>13</v>
      </c>
      <c r="E254" t="s">
        <v>333</v>
      </c>
      <c r="F254" t="s">
        <v>334</v>
      </c>
      <c r="G254">
        <v>0</v>
      </c>
      <c r="H254">
        <v>0</v>
      </c>
      <c r="I254" t="s">
        <v>6</v>
      </c>
      <c r="J254">
        <v>3</v>
      </c>
      <c r="K254">
        <v>0</v>
      </c>
      <c r="L254" t="s">
        <v>6</v>
      </c>
      <c r="M254" t="s">
        <v>6</v>
      </c>
      <c r="N254">
        <v>0</v>
      </c>
      <c r="P254" t="s">
        <v>6</v>
      </c>
    </row>
    <row r="255" spans="1:16" x14ac:dyDescent="0.2">
      <c r="A255">
        <v>70</v>
      </c>
      <c r="B255">
        <v>1</v>
      </c>
      <c r="D255">
        <v>14</v>
      </c>
      <c r="E255" t="s">
        <v>335</v>
      </c>
      <c r="F255" t="s">
        <v>336</v>
      </c>
      <c r="G255">
        <v>1</v>
      </c>
      <c r="H255">
        <v>0</v>
      </c>
      <c r="I255" t="s">
        <v>6</v>
      </c>
      <c r="J255">
        <v>3</v>
      </c>
      <c r="K255">
        <v>0</v>
      </c>
      <c r="L255" t="s">
        <v>6</v>
      </c>
      <c r="M255" t="s">
        <v>6</v>
      </c>
      <c r="N255">
        <v>0</v>
      </c>
      <c r="P255" t="s">
        <v>6</v>
      </c>
    </row>
    <row r="256" spans="1:16" x14ac:dyDescent="0.2">
      <c r="A256">
        <v>70</v>
      </c>
      <c r="B256">
        <v>1</v>
      </c>
      <c r="D256">
        <v>1</v>
      </c>
      <c r="E256" t="s">
        <v>337</v>
      </c>
      <c r="F256" t="s">
        <v>338</v>
      </c>
      <c r="G256">
        <v>0.9</v>
      </c>
      <c r="H256">
        <v>1</v>
      </c>
      <c r="I256" t="s">
        <v>339</v>
      </c>
      <c r="J256">
        <v>0</v>
      </c>
      <c r="K256">
        <v>0</v>
      </c>
      <c r="L256" t="s">
        <v>6</v>
      </c>
      <c r="M256" t="s">
        <v>6</v>
      </c>
      <c r="N256">
        <v>0</v>
      </c>
      <c r="P256" t="s">
        <v>340</v>
      </c>
    </row>
    <row r="257" spans="1:40" x14ac:dyDescent="0.2">
      <c r="A257">
        <v>70</v>
      </c>
      <c r="B257">
        <v>1</v>
      </c>
      <c r="D257">
        <v>2</v>
      </c>
      <c r="E257" t="s">
        <v>341</v>
      </c>
      <c r="F257" t="s">
        <v>342</v>
      </c>
      <c r="G257">
        <v>0.85</v>
      </c>
      <c r="H257">
        <v>1</v>
      </c>
      <c r="I257" t="s">
        <v>343</v>
      </c>
      <c r="J257">
        <v>0</v>
      </c>
      <c r="K257">
        <v>0</v>
      </c>
      <c r="L257" t="s">
        <v>6</v>
      </c>
      <c r="M257" t="s">
        <v>6</v>
      </c>
      <c r="N257">
        <v>0</v>
      </c>
      <c r="P257" t="s">
        <v>344</v>
      </c>
    </row>
    <row r="258" spans="1:40" x14ac:dyDescent="0.2">
      <c r="A258">
        <v>70</v>
      </c>
      <c r="B258">
        <v>1</v>
      </c>
      <c r="D258">
        <v>3</v>
      </c>
      <c r="E258" t="s">
        <v>345</v>
      </c>
      <c r="F258" t="s">
        <v>346</v>
      </c>
      <c r="G258">
        <v>1.03</v>
      </c>
      <c r="H258">
        <v>0</v>
      </c>
      <c r="I258" t="s">
        <v>6</v>
      </c>
      <c r="J258">
        <v>0</v>
      </c>
      <c r="K258">
        <v>0</v>
      </c>
      <c r="L258" t="s">
        <v>6</v>
      </c>
      <c r="M258" t="s">
        <v>6</v>
      </c>
      <c r="N258">
        <v>0</v>
      </c>
      <c r="P258" t="s">
        <v>347</v>
      </c>
    </row>
    <row r="259" spans="1:40" x14ac:dyDescent="0.2">
      <c r="A259">
        <v>70</v>
      </c>
      <c r="B259">
        <v>1</v>
      </c>
      <c r="D259">
        <v>4</v>
      </c>
      <c r="E259" t="s">
        <v>348</v>
      </c>
      <c r="F259" t="s">
        <v>349</v>
      </c>
      <c r="G259">
        <v>1.1499999999999999</v>
      </c>
      <c r="H259">
        <v>0</v>
      </c>
      <c r="I259" t="s">
        <v>6</v>
      </c>
      <c r="J259">
        <v>0</v>
      </c>
      <c r="K259">
        <v>0</v>
      </c>
      <c r="L259" t="s">
        <v>6</v>
      </c>
      <c r="M259" t="s">
        <v>6</v>
      </c>
      <c r="N259">
        <v>0</v>
      </c>
      <c r="P259" t="s">
        <v>350</v>
      </c>
    </row>
    <row r="260" spans="1:40" x14ac:dyDescent="0.2">
      <c r="A260">
        <v>70</v>
      </c>
      <c r="B260">
        <v>1</v>
      </c>
      <c r="D260">
        <v>5</v>
      </c>
      <c r="E260" t="s">
        <v>351</v>
      </c>
      <c r="F260" t="s">
        <v>352</v>
      </c>
      <c r="G260">
        <v>7</v>
      </c>
      <c r="H260">
        <v>0</v>
      </c>
      <c r="I260" t="s">
        <v>6</v>
      </c>
      <c r="J260">
        <v>0</v>
      </c>
      <c r="K260">
        <v>0</v>
      </c>
      <c r="L260" t="s">
        <v>6</v>
      </c>
      <c r="M260" t="s">
        <v>6</v>
      </c>
      <c r="N260">
        <v>0</v>
      </c>
      <c r="P260" t="s">
        <v>6</v>
      </c>
    </row>
    <row r="261" spans="1:40" x14ac:dyDescent="0.2">
      <c r="A261">
        <v>70</v>
      </c>
      <c r="B261">
        <v>1</v>
      </c>
      <c r="D261">
        <v>6</v>
      </c>
      <c r="E261" t="s">
        <v>353</v>
      </c>
      <c r="F261" t="s">
        <v>6</v>
      </c>
      <c r="G261">
        <v>2</v>
      </c>
      <c r="H261">
        <v>0</v>
      </c>
      <c r="I261" t="s">
        <v>6</v>
      </c>
      <c r="J261">
        <v>0</v>
      </c>
      <c r="K261">
        <v>0</v>
      </c>
      <c r="L261" t="s">
        <v>6</v>
      </c>
      <c r="M261" t="s">
        <v>6</v>
      </c>
      <c r="N261">
        <v>0</v>
      </c>
      <c r="P261" t="s">
        <v>6</v>
      </c>
    </row>
    <row r="263" spans="1:40" x14ac:dyDescent="0.2">
      <c r="A263">
        <v>-1</v>
      </c>
    </row>
    <row r="265" spans="1:40" x14ac:dyDescent="0.2">
      <c r="A265" s="3">
        <v>75</v>
      </c>
      <c r="B265" s="3" t="s">
        <v>354</v>
      </c>
      <c r="C265" s="3">
        <v>2026</v>
      </c>
      <c r="D265" s="3">
        <v>2</v>
      </c>
      <c r="E265" s="3">
        <v>0</v>
      </c>
      <c r="F265" s="3">
        <v>0</v>
      </c>
      <c r="G265" s="3">
        <v>0</v>
      </c>
      <c r="H265" s="3">
        <v>1</v>
      </c>
      <c r="I265" s="3">
        <v>0</v>
      </c>
      <c r="J265" s="3">
        <v>4</v>
      </c>
      <c r="K265" s="3">
        <v>0</v>
      </c>
      <c r="L265" s="3">
        <v>0</v>
      </c>
      <c r="M265" s="3">
        <v>0</v>
      </c>
      <c r="N265" s="3">
        <v>92837664</v>
      </c>
      <c r="O265" s="3">
        <v>1</v>
      </c>
    </row>
    <row r="266" spans="1:40" x14ac:dyDescent="0.2">
      <c r="A266" s="5">
        <v>3</v>
      </c>
      <c r="B266" s="5" t="s">
        <v>355</v>
      </c>
      <c r="C266" s="5">
        <v>1</v>
      </c>
      <c r="D266" s="5">
        <v>9.92</v>
      </c>
      <c r="E266" s="5">
        <v>15.72</v>
      </c>
      <c r="F266" s="5">
        <v>44.85</v>
      </c>
      <c r="G266" s="5">
        <v>44.85</v>
      </c>
      <c r="H266" s="5">
        <v>6.43</v>
      </c>
      <c r="I266" s="5">
        <v>1</v>
      </c>
      <c r="J266" s="5">
        <v>2</v>
      </c>
      <c r="K266" s="5">
        <v>44.85</v>
      </c>
      <c r="L266" s="5">
        <v>1</v>
      </c>
      <c r="M266" s="5">
        <v>1</v>
      </c>
      <c r="N266" s="5">
        <v>9.92</v>
      </c>
      <c r="O266" s="5">
        <v>6.43</v>
      </c>
      <c r="P266" s="5">
        <v>1</v>
      </c>
      <c r="Q266" s="5">
        <v>44.85</v>
      </c>
      <c r="R266" s="5">
        <v>1</v>
      </c>
      <c r="S266" s="5" t="s">
        <v>6</v>
      </c>
      <c r="T266" s="5" t="s">
        <v>6</v>
      </c>
      <c r="U266" s="5" t="s">
        <v>6</v>
      </c>
      <c r="V266" s="5" t="s">
        <v>6</v>
      </c>
      <c r="W266" s="5" t="s">
        <v>6</v>
      </c>
      <c r="X266" s="5" t="s">
        <v>6</v>
      </c>
      <c r="Y266" s="5" t="s">
        <v>6</v>
      </c>
      <c r="Z266" s="5" t="s">
        <v>6</v>
      </c>
      <c r="AA266" s="5" t="s">
        <v>6</v>
      </c>
      <c r="AB266" s="5" t="s">
        <v>6</v>
      </c>
      <c r="AC266" s="5" t="s">
        <v>6</v>
      </c>
      <c r="AD266" s="5" t="s">
        <v>6</v>
      </c>
      <c r="AE266" s="5" t="s">
        <v>6</v>
      </c>
      <c r="AF266" s="5" t="s">
        <v>6</v>
      </c>
      <c r="AG266" s="5" t="s">
        <v>6</v>
      </c>
      <c r="AH266" s="5" t="s">
        <v>6</v>
      </c>
      <c r="AI266" s="5"/>
      <c r="AJ266" s="5"/>
      <c r="AK266" s="5"/>
      <c r="AL266" s="5"/>
      <c r="AM266" s="5"/>
      <c r="AN266" s="5">
        <v>92837665</v>
      </c>
    </row>
    <row r="270" spans="1:40" x14ac:dyDescent="0.2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468</v>
      </c>
      <c r="CR12" s="1" t="s">
        <v>15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92837664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17</v>
      </c>
      <c r="E16" s="7">
        <f>ROUND((Source!F198)/1000,2)</f>
        <v>304.48</v>
      </c>
      <c r="F16" s="7">
        <f>ROUND((Source!F199)/1000,2)</f>
        <v>11.29</v>
      </c>
      <c r="G16" s="7">
        <f>ROUND((Source!F190)/1000,2)</f>
        <v>221.14</v>
      </c>
      <c r="H16" s="7">
        <f>ROUND((Source!F200)/1000+(Source!F201)/1000,2)</f>
        <v>0</v>
      </c>
      <c r="I16" s="7">
        <f>E16+F16+G16+H16</f>
        <v>536.91000000000008</v>
      </c>
      <c r="J16" s="7">
        <f>ROUND((Source!F196+Source!F195)/1000,2)</f>
        <v>26.52</v>
      </c>
      <c r="K16" s="7">
        <v>941.99</v>
      </c>
      <c r="L16" s="7">
        <v>0</v>
      </c>
      <c r="M16" s="7">
        <v>0</v>
      </c>
      <c r="N16" s="7">
        <f>I16+L16+M16</f>
        <v>536.91000000000008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266909.81</v>
      </c>
      <c r="AU16" s="7">
        <v>453932.24</v>
      </c>
      <c r="AV16" s="7">
        <v>0</v>
      </c>
      <c r="AW16" s="7">
        <v>221144.63</v>
      </c>
      <c r="AX16" s="7">
        <v>0</v>
      </c>
      <c r="AY16" s="7">
        <v>10527.73</v>
      </c>
      <c r="AZ16" s="7">
        <v>2926.16</v>
      </c>
      <c r="BA16" s="7">
        <v>23594.47</v>
      </c>
      <c r="BB16" s="7">
        <v>304477.67</v>
      </c>
      <c r="BC16" s="7">
        <v>11293.35</v>
      </c>
      <c r="BD16" s="7">
        <v>0</v>
      </c>
      <c r="BE16" s="7">
        <v>0</v>
      </c>
      <c r="BF16" s="7">
        <v>55.077539999999999</v>
      </c>
      <c r="BG16" s="7">
        <v>4.920909</v>
      </c>
      <c r="BH16" s="7">
        <v>0</v>
      </c>
      <c r="BI16" s="7">
        <v>30649.599999999999</v>
      </c>
      <c r="BJ16" s="7">
        <v>18211.61</v>
      </c>
      <c r="BK16" s="7">
        <v>536915.64999999991</v>
      </c>
    </row>
    <row r="18" spans="1:16" x14ac:dyDescent="0.2">
      <c r="A18">
        <v>51</v>
      </c>
      <c r="E18">
        <v>304.48</v>
      </c>
      <c r="F18">
        <v>11.29</v>
      </c>
      <c r="G18">
        <v>221.14</v>
      </c>
      <c r="H18">
        <v>0</v>
      </c>
      <c r="I18">
        <v>536.91</v>
      </c>
      <c r="J18">
        <v>26.52</v>
      </c>
      <c r="K18">
        <v>941.99</v>
      </c>
      <c r="L18">
        <v>0</v>
      </c>
      <c r="M18">
        <v>0</v>
      </c>
      <c r="N18">
        <v>536.91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266909.81</v>
      </c>
      <c r="G20" s="4" t="s">
        <v>190</v>
      </c>
      <c r="H20" s="4" t="s">
        <v>191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453932.24</v>
      </c>
      <c r="G21" s="4" t="s">
        <v>192</v>
      </c>
      <c r="H21" s="4" t="s">
        <v>193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194</v>
      </c>
      <c r="H22" s="4" t="s">
        <v>195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453932.24</v>
      </c>
      <c r="G23" s="4" t="s">
        <v>196</v>
      </c>
      <c r="H23" s="4" t="s">
        <v>197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232787.61</v>
      </c>
      <c r="G24" s="4" t="s">
        <v>198</v>
      </c>
      <c r="H24" s="4" t="s">
        <v>199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200</v>
      </c>
      <c r="H25" s="4" t="s">
        <v>201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232787.61</v>
      </c>
      <c r="G26" s="4" t="s">
        <v>202</v>
      </c>
      <c r="H26" s="4" t="s">
        <v>203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221144.63</v>
      </c>
      <c r="G27" s="4" t="s">
        <v>204</v>
      </c>
      <c r="H27" s="4" t="s">
        <v>205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206</v>
      </c>
      <c r="H28" s="4" t="s">
        <v>207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221144.63</v>
      </c>
      <c r="G29" s="4" t="s">
        <v>208</v>
      </c>
      <c r="H29" s="4" t="s">
        <v>209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10527.73</v>
      </c>
      <c r="G30" s="4" t="s">
        <v>210</v>
      </c>
      <c r="H30" s="4" t="s">
        <v>211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212</v>
      </c>
      <c r="H31" s="4" t="s">
        <v>213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2926.16</v>
      </c>
      <c r="G32" s="4" t="s">
        <v>214</v>
      </c>
      <c r="H32" s="4" t="s">
        <v>215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23594.47</v>
      </c>
      <c r="G33" s="4" t="s">
        <v>216</v>
      </c>
      <c r="H33" s="4" t="s">
        <v>217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218</v>
      </c>
      <c r="H34" s="4" t="s">
        <v>219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304477.67</v>
      </c>
      <c r="G35" s="4" t="s">
        <v>220</v>
      </c>
      <c r="H35" s="4" t="s">
        <v>221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11293.35</v>
      </c>
      <c r="G36" s="4" t="s">
        <v>222</v>
      </c>
      <c r="H36" s="4" t="s">
        <v>223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224</v>
      </c>
      <c r="H37" s="4" t="s">
        <v>225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226</v>
      </c>
      <c r="H38" s="4" t="s">
        <v>227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228</v>
      </c>
      <c r="H39" s="4" t="s">
        <v>229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55.077539999999999</v>
      </c>
      <c r="G40" s="4" t="s">
        <v>230</v>
      </c>
      <c r="H40" s="4" t="s">
        <v>231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4.920909</v>
      </c>
      <c r="G41" s="4" t="s">
        <v>232</v>
      </c>
      <c r="H41" s="4" t="s">
        <v>233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234</v>
      </c>
      <c r="H42" s="4" t="s">
        <v>235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236</v>
      </c>
      <c r="H43" s="4" t="s">
        <v>237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30649.599999999999</v>
      </c>
      <c r="G44" s="4" t="s">
        <v>238</v>
      </c>
      <c r="H44" s="4" t="s">
        <v>239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18211.61</v>
      </c>
      <c r="G45" s="4" t="s">
        <v>240</v>
      </c>
      <c r="H45" s="4" t="s">
        <v>241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536915.64999999991</v>
      </c>
      <c r="G46" s="4" t="s">
        <v>242</v>
      </c>
      <c r="H46" s="4" t="s">
        <v>243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354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92837664</v>
      </c>
      <c r="O51" s="3">
        <v>1</v>
      </c>
    </row>
    <row r="52" spans="1:40" x14ac:dyDescent="0.2">
      <c r="A52" s="5">
        <v>3</v>
      </c>
      <c r="B52" s="5" t="s">
        <v>355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92837665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9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92837664</v>
      </c>
      <c r="C1">
        <v>92837902</v>
      </c>
      <c r="D1">
        <v>49510749</v>
      </c>
      <c r="E1">
        <v>70</v>
      </c>
      <c r="F1">
        <v>1</v>
      </c>
      <c r="G1">
        <v>1</v>
      </c>
      <c r="H1">
        <v>1</v>
      </c>
      <c r="I1" t="s">
        <v>357</v>
      </c>
      <c r="J1" t="s">
        <v>6</v>
      </c>
      <c r="K1" t="s">
        <v>358</v>
      </c>
      <c r="L1">
        <v>1191</v>
      </c>
      <c r="N1">
        <v>1013</v>
      </c>
      <c r="O1" t="s">
        <v>359</v>
      </c>
      <c r="P1" t="s">
        <v>359</v>
      </c>
      <c r="Q1">
        <v>1</v>
      </c>
      <c r="W1">
        <v>0</v>
      </c>
      <c r="X1">
        <v>-2012709214</v>
      </c>
      <c r="Y1">
        <f t="shared" ref="Y1:Y32" si="0">AT1</f>
        <v>0.41</v>
      </c>
      <c r="AA1">
        <v>0</v>
      </c>
      <c r="AB1">
        <v>0</v>
      </c>
      <c r="AC1">
        <v>0</v>
      </c>
      <c r="AD1">
        <v>421.59</v>
      </c>
      <c r="AE1">
        <v>0</v>
      </c>
      <c r="AF1">
        <v>0</v>
      </c>
      <c r="AG1">
        <v>0</v>
      </c>
      <c r="AH1">
        <v>9.4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0.41</v>
      </c>
      <c r="AU1" t="s">
        <v>6</v>
      </c>
      <c r="AV1">
        <v>1</v>
      </c>
      <c r="AW1">
        <v>2</v>
      </c>
      <c r="AX1">
        <v>92837911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345.7</v>
      </c>
      <c r="CV1">
        <f>ROUND(Y1*Source!I32,7)</f>
        <v>0.82</v>
      </c>
      <c r="CW1">
        <v>0</v>
      </c>
      <c r="CX1">
        <f>ROUND(Y1*Source!I32,7)</f>
        <v>0.82</v>
      </c>
      <c r="CY1">
        <f>AD1</f>
        <v>421.59</v>
      </c>
      <c r="CZ1">
        <f>AH1</f>
        <v>9.4</v>
      </c>
      <c r="DA1">
        <f>AL1</f>
        <v>44.85</v>
      </c>
      <c r="DB1">
        <f t="shared" ref="DB1:DB32" si="1">ROUND(ROUND(AT1*CZ1,2),2)</f>
        <v>3.85</v>
      </c>
      <c r="DC1">
        <f t="shared" ref="DC1:DC32" si="2">ROUND(ROUND(AT1*AG1,2),2)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345.7</v>
      </c>
      <c r="DJ1">
        <f>DI1</f>
        <v>345.7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92837664</v>
      </c>
      <c r="C2">
        <v>92837902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360</v>
      </c>
      <c r="J2" t="s">
        <v>6</v>
      </c>
      <c r="K2" t="s">
        <v>361</v>
      </c>
      <c r="L2">
        <v>1191</v>
      </c>
      <c r="N2">
        <v>1013</v>
      </c>
      <c r="O2" t="s">
        <v>359</v>
      </c>
      <c r="P2" t="s">
        <v>359</v>
      </c>
      <c r="Q2">
        <v>1</v>
      </c>
      <c r="W2">
        <v>0</v>
      </c>
      <c r="X2">
        <v>-1417349443</v>
      </c>
      <c r="Y2">
        <f t="shared" si="0"/>
        <v>0.01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0.01</v>
      </c>
      <c r="AU2" t="s">
        <v>6</v>
      </c>
      <c r="AV2">
        <v>2</v>
      </c>
      <c r="AW2">
        <v>2</v>
      </c>
      <c r="AX2">
        <v>92837912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 t="shared" ref="DI2:DI8" si="3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92837664</v>
      </c>
      <c r="C3">
        <v>92837902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362</v>
      </c>
      <c r="J3" t="s">
        <v>363</v>
      </c>
      <c r="K3" t="s">
        <v>364</v>
      </c>
      <c r="L3">
        <v>1367</v>
      </c>
      <c r="N3">
        <v>1011</v>
      </c>
      <c r="O3" t="s">
        <v>365</v>
      </c>
      <c r="P3" t="s">
        <v>365</v>
      </c>
      <c r="Q3">
        <v>1</v>
      </c>
      <c r="W3">
        <v>0</v>
      </c>
      <c r="X3">
        <v>509054691</v>
      </c>
      <c r="Y3">
        <f t="shared" si="0"/>
        <v>0.01</v>
      </c>
      <c r="AA3">
        <v>0</v>
      </c>
      <c r="AB3">
        <v>1032.96</v>
      </c>
      <c r="AC3">
        <v>520.26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0.01</v>
      </c>
      <c r="AU3" t="s">
        <v>6</v>
      </c>
      <c r="AV3">
        <v>0</v>
      </c>
      <c r="AW3">
        <v>2</v>
      </c>
      <c r="AX3">
        <v>92837913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0.02</v>
      </c>
      <c r="CY3">
        <f>AB3</f>
        <v>1032.96</v>
      </c>
      <c r="CZ3">
        <f>AF3</f>
        <v>65.709999999999994</v>
      </c>
      <c r="DA3">
        <f>AJ3</f>
        <v>15.72</v>
      </c>
      <c r="DB3">
        <f t="shared" si="1"/>
        <v>0.66</v>
      </c>
      <c r="DC3">
        <f t="shared" si="2"/>
        <v>0.12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20.66</v>
      </c>
      <c r="DH3">
        <f>ROUND(ROUND(AG3*AK3,2)*CX3,2)</f>
        <v>10.41</v>
      </c>
      <c r="DI3">
        <f t="shared" si="3"/>
        <v>0</v>
      </c>
      <c r="DJ3">
        <f>DG3</f>
        <v>20.66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92837664</v>
      </c>
      <c r="C4">
        <v>92837902</v>
      </c>
      <c r="D4">
        <v>49523851</v>
      </c>
      <c r="E4">
        <v>1</v>
      </c>
      <c r="F4">
        <v>1</v>
      </c>
      <c r="G4">
        <v>1</v>
      </c>
      <c r="H4">
        <v>3</v>
      </c>
      <c r="I4" t="s">
        <v>366</v>
      </c>
      <c r="J4" t="s">
        <v>367</v>
      </c>
      <c r="K4" t="s">
        <v>368</v>
      </c>
      <c r="L4">
        <v>1346</v>
      </c>
      <c r="N4">
        <v>1009</v>
      </c>
      <c r="O4" t="s">
        <v>369</v>
      </c>
      <c r="P4" t="s">
        <v>369</v>
      </c>
      <c r="Q4">
        <v>1</v>
      </c>
      <c r="W4">
        <v>0</v>
      </c>
      <c r="X4">
        <v>-617477323</v>
      </c>
      <c r="Y4">
        <f t="shared" si="0"/>
        <v>0.01</v>
      </c>
      <c r="AA4">
        <v>369.92</v>
      </c>
      <c r="AB4">
        <v>0</v>
      </c>
      <c r="AC4">
        <v>0</v>
      </c>
      <c r="AD4">
        <v>0</v>
      </c>
      <c r="AE4">
        <v>37.29</v>
      </c>
      <c r="AF4">
        <v>0</v>
      </c>
      <c r="AG4">
        <v>0</v>
      </c>
      <c r="AH4">
        <v>0</v>
      </c>
      <c r="AI4">
        <v>9.92</v>
      </c>
      <c r="AJ4">
        <v>1</v>
      </c>
      <c r="AK4">
        <v>1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0.01</v>
      </c>
      <c r="AU4" t="s">
        <v>6</v>
      </c>
      <c r="AV4">
        <v>0</v>
      </c>
      <c r="AW4">
        <v>2</v>
      </c>
      <c r="AX4">
        <v>92837914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ROUND(Y4*Source!I32,7)</f>
        <v>0.02</v>
      </c>
      <c r="CY4">
        <f>AA4</f>
        <v>369.92</v>
      </c>
      <c r="CZ4">
        <f>AE4</f>
        <v>37.29</v>
      </c>
      <c r="DA4">
        <f>AI4</f>
        <v>9.92</v>
      </c>
      <c r="DB4">
        <f t="shared" si="1"/>
        <v>0.37</v>
      </c>
      <c r="DC4">
        <f t="shared" si="2"/>
        <v>0</v>
      </c>
      <c r="DD4" t="s">
        <v>6</v>
      </c>
      <c r="DE4" t="s">
        <v>6</v>
      </c>
      <c r="DF4">
        <f>ROUND(ROUND(AE4*AI4,2)*CX4,2)</f>
        <v>7.4</v>
      </c>
      <c r="DG4">
        <f t="shared" ref="DG4:DG16" si="4">ROUND(ROUND(AF4,2)*CX4,2)</f>
        <v>0</v>
      </c>
      <c r="DH4">
        <f t="shared" ref="DH4:DH15" si="5">ROUND(ROUND(AG4,2)*CX4,2)</f>
        <v>0</v>
      </c>
      <c r="DI4">
        <f t="shared" si="3"/>
        <v>0</v>
      </c>
      <c r="DJ4">
        <f>DF4</f>
        <v>7.4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92837664</v>
      </c>
      <c r="C5">
        <v>92837902</v>
      </c>
      <c r="D5">
        <v>49554500</v>
      </c>
      <c r="E5">
        <v>1</v>
      </c>
      <c r="F5">
        <v>1</v>
      </c>
      <c r="G5">
        <v>1</v>
      </c>
      <c r="H5">
        <v>3</v>
      </c>
      <c r="I5" t="s">
        <v>370</v>
      </c>
      <c r="J5" t="s">
        <v>371</v>
      </c>
      <c r="K5" t="s">
        <v>372</v>
      </c>
      <c r="L5">
        <v>1346</v>
      </c>
      <c r="N5">
        <v>1009</v>
      </c>
      <c r="O5" t="s">
        <v>369</v>
      </c>
      <c r="P5" t="s">
        <v>369</v>
      </c>
      <c r="Q5">
        <v>1</v>
      </c>
      <c r="W5">
        <v>0</v>
      </c>
      <c r="X5">
        <v>639726700</v>
      </c>
      <c r="Y5">
        <f t="shared" si="0"/>
        <v>0.02</v>
      </c>
      <c r="AA5">
        <v>149.99</v>
      </c>
      <c r="AB5">
        <v>0</v>
      </c>
      <c r="AC5">
        <v>0</v>
      </c>
      <c r="AD5">
        <v>0</v>
      </c>
      <c r="AE5">
        <v>15.12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0.02</v>
      </c>
      <c r="AU5" t="s">
        <v>6</v>
      </c>
      <c r="AV5">
        <v>0</v>
      </c>
      <c r="AW5">
        <v>2</v>
      </c>
      <c r="AX5">
        <v>92837915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ROUND(Y5*Source!I32,7)</f>
        <v>0.04</v>
      </c>
      <c r="CY5">
        <f>AA5</f>
        <v>149.99</v>
      </c>
      <c r="CZ5">
        <f>AE5</f>
        <v>15.12</v>
      </c>
      <c r="DA5">
        <f>AI5</f>
        <v>9.92</v>
      </c>
      <c r="DB5">
        <f t="shared" si="1"/>
        <v>0.3</v>
      </c>
      <c r="DC5">
        <f t="shared" si="2"/>
        <v>0</v>
      </c>
      <c r="DD5" t="s">
        <v>6</v>
      </c>
      <c r="DE5" t="s">
        <v>6</v>
      </c>
      <c r="DF5">
        <f>ROUND(ROUND(AE5*AI5,2)*CX5,2)</f>
        <v>6</v>
      </c>
      <c r="DG5">
        <f t="shared" si="4"/>
        <v>0</v>
      </c>
      <c r="DH5">
        <f t="shared" si="5"/>
        <v>0</v>
      </c>
      <c r="DI5">
        <f t="shared" si="3"/>
        <v>0</v>
      </c>
      <c r="DJ5">
        <f>DF5</f>
        <v>6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92837664</v>
      </c>
      <c r="C6">
        <v>92837902</v>
      </c>
      <c r="D6">
        <v>49555188</v>
      </c>
      <c r="E6">
        <v>1</v>
      </c>
      <c r="F6">
        <v>1</v>
      </c>
      <c r="G6">
        <v>1</v>
      </c>
      <c r="H6">
        <v>3</v>
      </c>
      <c r="I6" t="s">
        <v>373</v>
      </c>
      <c r="J6" t="s">
        <v>374</v>
      </c>
      <c r="K6" t="s">
        <v>375</v>
      </c>
      <c r="L6">
        <v>1348</v>
      </c>
      <c r="N6">
        <v>1009</v>
      </c>
      <c r="O6" t="s">
        <v>108</v>
      </c>
      <c r="P6" t="s">
        <v>108</v>
      </c>
      <c r="Q6">
        <v>1000</v>
      </c>
      <c r="W6">
        <v>0</v>
      </c>
      <c r="X6">
        <v>859929720</v>
      </c>
      <c r="Y6">
        <f t="shared" si="0"/>
        <v>1.0000000000000001E-5</v>
      </c>
      <c r="AA6">
        <v>168144</v>
      </c>
      <c r="AB6">
        <v>0</v>
      </c>
      <c r="AC6">
        <v>0</v>
      </c>
      <c r="AD6">
        <v>0</v>
      </c>
      <c r="AE6">
        <v>16950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1.0000000000000001E-5</v>
      </c>
      <c r="AU6" t="s">
        <v>6</v>
      </c>
      <c r="AV6">
        <v>0</v>
      </c>
      <c r="AW6">
        <v>2</v>
      </c>
      <c r="AX6">
        <v>92837916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ROUND(Y6*Source!I32,7)</f>
        <v>2.0000000000000002E-5</v>
      </c>
      <c r="CY6">
        <f>AA6</f>
        <v>168144</v>
      </c>
      <c r="CZ6">
        <f>AE6</f>
        <v>16950</v>
      </c>
      <c r="DA6">
        <f>AI6</f>
        <v>9.92</v>
      </c>
      <c r="DB6">
        <f t="shared" si="1"/>
        <v>0.17</v>
      </c>
      <c r="DC6">
        <f t="shared" si="2"/>
        <v>0</v>
      </c>
      <c r="DD6" t="s">
        <v>6</v>
      </c>
      <c r="DE6" t="s">
        <v>6</v>
      </c>
      <c r="DF6">
        <f>ROUND(ROUND(AE6*AI6,2)*CX6,2)</f>
        <v>3.36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3.36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92837664</v>
      </c>
      <c r="C7">
        <v>92837902</v>
      </c>
      <c r="D7">
        <v>0</v>
      </c>
      <c r="E7">
        <v>0</v>
      </c>
      <c r="F7">
        <v>1</v>
      </c>
      <c r="G7">
        <v>1</v>
      </c>
      <c r="H7">
        <v>3</v>
      </c>
      <c r="I7" t="s">
        <v>31</v>
      </c>
      <c r="J7" t="s">
        <v>33</v>
      </c>
      <c r="K7" t="s">
        <v>32</v>
      </c>
      <c r="L7">
        <v>1371</v>
      </c>
      <c r="N7">
        <v>1013</v>
      </c>
      <c r="O7" t="s">
        <v>23</v>
      </c>
      <c r="P7" t="s">
        <v>23</v>
      </c>
      <c r="Q7">
        <v>1</v>
      </c>
      <c r="W7">
        <v>0</v>
      </c>
      <c r="X7">
        <v>-1633343495</v>
      </c>
      <c r="Y7">
        <f t="shared" si="0"/>
        <v>0.5</v>
      </c>
      <c r="AA7">
        <v>14041.7</v>
      </c>
      <c r="AB7">
        <v>0</v>
      </c>
      <c r="AC7">
        <v>0</v>
      </c>
      <c r="AD7">
        <v>0</v>
      </c>
      <c r="AE7">
        <v>14650.710000000001</v>
      </c>
      <c r="AF7">
        <v>0</v>
      </c>
      <c r="AG7">
        <v>0</v>
      </c>
      <c r="AH7">
        <v>0</v>
      </c>
      <c r="AI7">
        <v>6.43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6</v>
      </c>
      <c r="AT7">
        <v>0.5</v>
      </c>
      <c r="AU7" t="s">
        <v>6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1</v>
      </c>
      <c r="CY7">
        <f>AA7</f>
        <v>14041.7</v>
      </c>
      <c r="CZ7">
        <f>AE7</f>
        <v>14650.710000000001</v>
      </c>
      <c r="DA7">
        <f>AI7</f>
        <v>6.43</v>
      </c>
      <c r="DB7">
        <f t="shared" si="1"/>
        <v>7325.36</v>
      </c>
      <c r="DC7">
        <f t="shared" si="2"/>
        <v>0</v>
      </c>
      <c r="DD7" t="s">
        <v>6</v>
      </c>
      <c r="DE7" t="s">
        <v>6</v>
      </c>
      <c r="DF7">
        <f>ROUND(ROUND(AE7*AI7,2)*CX7,2)</f>
        <v>94204.07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94204.07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92837664</v>
      </c>
      <c r="C8">
        <v>92837902</v>
      </c>
      <c r="D8">
        <v>0</v>
      </c>
      <c r="E8">
        <v>0</v>
      </c>
      <c r="F8">
        <v>1</v>
      </c>
      <c r="G8">
        <v>1</v>
      </c>
      <c r="H8">
        <v>3</v>
      </c>
      <c r="I8" t="s">
        <v>31</v>
      </c>
      <c r="J8" t="s">
        <v>33</v>
      </c>
      <c r="K8" t="s">
        <v>40</v>
      </c>
      <c r="L8">
        <v>1371</v>
      </c>
      <c r="N8">
        <v>1013</v>
      </c>
      <c r="O8" t="s">
        <v>23</v>
      </c>
      <c r="P8" t="s">
        <v>23</v>
      </c>
      <c r="Q8">
        <v>1</v>
      </c>
      <c r="W8">
        <v>0</v>
      </c>
      <c r="X8">
        <v>-429602791</v>
      </c>
      <c r="Y8">
        <f t="shared" si="0"/>
        <v>0.5</v>
      </c>
      <c r="AA8">
        <v>28833.3</v>
      </c>
      <c r="AB8">
        <v>0</v>
      </c>
      <c r="AC8">
        <v>0</v>
      </c>
      <c r="AD8">
        <v>0</v>
      </c>
      <c r="AE8">
        <v>30083.86</v>
      </c>
      <c r="AF8">
        <v>0</v>
      </c>
      <c r="AG8">
        <v>0</v>
      </c>
      <c r="AH8">
        <v>0</v>
      </c>
      <c r="AI8">
        <v>6.43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6</v>
      </c>
      <c r="AT8">
        <v>0.5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1</v>
      </c>
      <c r="CY8">
        <f>AA8</f>
        <v>28833.3</v>
      </c>
      <c r="CZ8">
        <f>AE8</f>
        <v>30083.86</v>
      </c>
      <c r="DA8">
        <f>AI8</f>
        <v>6.43</v>
      </c>
      <c r="DB8">
        <f t="shared" si="1"/>
        <v>15041.93</v>
      </c>
      <c r="DC8">
        <f t="shared" si="2"/>
        <v>0</v>
      </c>
      <c r="DD8" t="s">
        <v>6</v>
      </c>
      <c r="DE8" t="s">
        <v>6</v>
      </c>
      <c r="DF8">
        <f>ROUND(ROUND(AE8*AI8,2)*CX8,2)</f>
        <v>193439.22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193439.22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ROW(Source!A35)</f>
        <v>35</v>
      </c>
      <c r="B9">
        <v>92837664</v>
      </c>
      <c r="C9">
        <v>92837919</v>
      </c>
      <c r="D9">
        <v>49510767</v>
      </c>
      <c r="E9">
        <v>70</v>
      </c>
      <c r="F9">
        <v>1</v>
      </c>
      <c r="G9">
        <v>1</v>
      </c>
      <c r="H9">
        <v>1</v>
      </c>
      <c r="I9" t="s">
        <v>376</v>
      </c>
      <c r="J9" t="s">
        <v>6</v>
      </c>
      <c r="K9" t="s">
        <v>377</v>
      </c>
      <c r="L9">
        <v>1191</v>
      </c>
      <c r="N9">
        <v>1013</v>
      </c>
      <c r="O9" t="s">
        <v>359</v>
      </c>
      <c r="P9" t="s">
        <v>359</v>
      </c>
      <c r="Q9">
        <v>1</v>
      </c>
      <c r="W9">
        <v>0</v>
      </c>
      <c r="X9">
        <v>-1936699058</v>
      </c>
      <c r="Y9">
        <f t="shared" si="0"/>
        <v>0.22</v>
      </c>
      <c r="AA9">
        <v>0</v>
      </c>
      <c r="AB9">
        <v>0</v>
      </c>
      <c r="AC9">
        <v>0</v>
      </c>
      <c r="AD9">
        <v>444.91</v>
      </c>
      <c r="AE9">
        <v>0</v>
      </c>
      <c r="AF9">
        <v>0</v>
      </c>
      <c r="AG9">
        <v>0</v>
      </c>
      <c r="AH9">
        <v>9.92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0.22</v>
      </c>
      <c r="AU9" t="s">
        <v>6</v>
      </c>
      <c r="AV9">
        <v>1</v>
      </c>
      <c r="AW9">
        <v>2</v>
      </c>
      <c r="AX9">
        <v>92837926</v>
      </c>
      <c r="AY9">
        <v>1</v>
      </c>
      <c r="AZ9">
        <v>0</v>
      </c>
      <c r="BA9">
        <v>7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195.76</v>
      </c>
      <c r="CV9">
        <f>ROUND(Y9*Source!I35,7)</f>
        <v>0.44</v>
      </c>
      <c r="CW9">
        <v>0</v>
      </c>
      <c r="CX9">
        <f>ROUND(Y9*Source!I35,7)</f>
        <v>0.44</v>
      </c>
      <c r="CY9">
        <f>AD9</f>
        <v>444.91</v>
      </c>
      <c r="CZ9">
        <f>AH9</f>
        <v>9.92</v>
      </c>
      <c r="DA9">
        <f>AL9</f>
        <v>44.85</v>
      </c>
      <c r="DB9">
        <f t="shared" si="1"/>
        <v>2.1800000000000002</v>
      </c>
      <c r="DC9">
        <f t="shared" si="2"/>
        <v>0</v>
      </c>
      <c r="DD9" t="s">
        <v>6</v>
      </c>
      <c r="DE9" t="s">
        <v>6</v>
      </c>
      <c r="DF9">
        <f>ROUND(ROUND(AE9,2)*CX9,2)</f>
        <v>0</v>
      </c>
      <c r="DG9">
        <f t="shared" si="4"/>
        <v>0</v>
      </c>
      <c r="DH9">
        <f t="shared" si="5"/>
        <v>0</v>
      </c>
      <c r="DI9">
        <f>ROUND(ROUND(AH9*AL9,2)*CX9,2)</f>
        <v>195.76</v>
      </c>
      <c r="DJ9">
        <f>DI9</f>
        <v>195.76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ROW(Source!A35)</f>
        <v>35</v>
      </c>
      <c r="B10">
        <v>92837664</v>
      </c>
      <c r="C10">
        <v>92837919</v>
      </c>
      <c r="D10">
        <v>49523851</v>
      </c>
      <c r="E10">
        <v>1</v>
      </c>
      <c r="F10">
        <v>1</v>
      </c>
      <c r="G10">
        <v>1</v>
      </c>
      <c r="H10">
        <v>3</v>
      </c>
      <c r="I10" t="s">
        <v>366</v>
      </c>
      <c r="J10" t="s">
        <v>367</v>
      </c>
      <c r="K10" t="s">
        <v>368</v>
      </c>
      <c r="L10">
        <v>1346</v>
      </c>
      <c r="N10">
        <v>1009</v>
      </c>
      <c r="O10" t="s">
        <v>369</v>
      </c>
      <c r="P10" t="s">
        <v>369</v>
      </c>
      <c r="Q10">
        <v>1</v>
      </c>
      <c r="W10">
        <v>0</v>
      </c>
      <c r="X10">
        <v>-617477323</v>
      </c>
      <c r="Y10">
        <f t="shared" si="0"/>
        <v>0.01</v>
      </c>
      <c r="AA10">
        <v>369.92</v>
      </c>
      <c r="AB10">
        <v>0</v>
      </c>
      <c r="AC10">
        <v>0</v>
      </c>
      <c r="AD10">
        <v>0</v>
      </c>
      <c r="AE10">
        <v>37.29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0.01</v>
      </c>
      <c r="AU10" t="s">
        <v>6</v>
      </c>
      <c r="AV10">
        <v>0</v>
      </c>
      <c r="AW10">
        <v>2</v>
      </c>
      <c r="AX10">
        <v>92837927</v>
      </c>
      <c r="AY10">
        <v>1</v>
      </c>
      <c r="AZ10">
        <v>0</v>
      </c>
      <c r="BA10">
        <v>8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ROUND(Y10*Source!I35,7)</f>
        <v>0.02</v>
      </c>
      <c r="CY10">
        <f>AA10</f>
        <v>369.92</v>
      </c>
      <c r="CZ10">
        <f>AE10</f>
        <v>37.29</v>
      </c>
      <c r="DA10">
        <f>AI10</f>
        <v>9.92</v>
      </c>
      <c r="DB10">
        <f t="shared" si="1"/>
        <v>0.37</v>
      </c>
      <c r="DC10">
        <f t="shared" si="2"/>
        <v>0</v>
      </c>
      <c r="DD10" t="s">
        <v>6</v>
      </c>
      <c r="DE10" t="s">
        <v>6</v>
      </c>
      <c r="DF10">
        <f>ROUND(ROUND(AE10*AI10,2)*CX10,2)</f>
        <v>7.4</v>
      </c>
      <c r="DG10">
        <f t="shared" si="4"/>
        <v>0</v>
      </c>
      <c r="DH10">
        <f t="shared" si="5"/>
        <v>0</v>
      </c>
      <c r="DI10">
        <f>ROUND(ROUND(AH10,2)*CX10,2)</f>
        <v>0</v>
      </c>
      <c r="DJ10">
        <f>DF10</f>
        <v>7.4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ROW(Source!A35)</f>
        <v>35</v>
      </c>
      <c r="B11">
        <v>92837664</v>
      </c>
      <c r="C11">
        <v>92837919</v>
      </c>
      <c r="D11">
        <v>49554500</v>
      </c>
      <c r="E11">
        <v>1</v>
      </c>
      <c r="F11">
        <v>1</v>
      </c>
      <c r="G11">
        <v>1</v>
      </c>
      <c r="H11">
        <v>3</v>
      </c>
      <c r="I11" t="s">
        <v>370</v>
      </c>
      <c r="J11" t="s">
        <v>371</v>
      </c>
      <c r="K11" t="s">
        <v>372</v>
      </c>
      <c r="L11">
        <v>1346</v>
      </c>
      <c r="N11">
        <v>1009</v>
      </c>
      <c r="O11" t="s">
        <v>369</v>
      </c>
      <c r="P11" t="s">
        <v>369</v>
      </c>
      <c r="Q11">
        <v>1</v>
      </c>
      <c r="W11">
        <v>0</v>
      </c>
      <c r="X11">
        <v>639726700</v>
      </c>
      <c r="Y11">
        <f t="shared" si="0"/>
        <v>0.02</v>
      </c>
      <c r="AA11">
        <v>149.99</v>
      </c>
      <c r="AB11">
        <v>0</v>
      </c>
      <c r="AC11">
        <v>0</v>
      </c>
      <c r="AD11">
        <v>0</v>
      </c>
      <c r="AE11">
        <v>15.12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0.02</v>
      </c>
      <c r="AU11" t="s">
        <v>6</v>
      </c>
      <c r="AV11">
        <v>0</v>
      </c>
      <c r="AW11">
        <v>2</v>
      </c>
      <c r="AX11">
        <v>92837928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ROUND(Y11*Source!I35,7)</f>
        <v>0.04</v>
      </c>
      <c r="CY11">
        <f>AA11</f>
        <v>149.99</v>
      </c>
      <c r="CZ11">
        <f>AE11</f>
        <v>15.12</v>
      </c>
      <c r="DA11">
        <f>AI11</f>
        <v>9.92</v>
      </c>
      <c r="DB11">
        <f t="shared" si="1"/>
        <v>0.3</v>
      </c>
      <c r="DC11">
        <f t="shared" si="2"/>
        <v>0</v>
      </c>
      <c r="DD11" t="s">
        <v>6</v>
      </c>
      <c r="DE11" t="s">
        <v>6</v>
      </c>
      <c r="DF11">
        <f>ROUND(ROUND(AE11*AI11,2)*CX11,2)</f>
        <v>6</v>
      </c>
      <c r="DG11">
        <f t="shared" si="4"/>
        <v>0</v>
      </c>
      <c r="DH11">
        <f t="shared" si="5"/>
        <v>0</v>
      </c>
      <c r="DI11">
        <f>ROUND(ROUND(AH11,2)*CX11,2)</f>
        <v>0</v>
      </c>
      <c r="DJ11">
        <f>DF11</f>
        <v>6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ROW(Source!A35)</f>
        <v>35</v>
      </c>
      <c r="B12">
        <v>92837664</v>
      </c>
      <c r="C12">
        <v>92837919</v>
      </c>
      <c r="D12">
        <v>49555188</v>
      </c>
      <c r="E12">
        <v>1</v>
      </c>
      <c r="F12">
        <v>1</v>
      </c>
      <c r="G12">
        <v>1</v>
      </c>
      <c r="H12">
        <v>3</v>
      </c>
      <c r="I12" t="s">
        <v>373</v>
      </c>
      <c r="J12" t="s">
        <v>374</v>
      </c>
      <c r="K12" t="s">
        <v>375</v>
      </c>
      <c r="L12">
        <v>1348</v>
      </c>
      <c r="N12">
        <v>1009</v>
      </c>
      <c r="O12" t="s">
        <v>108</v>
      </c>
      <c r="P12" t="s">
        <v>108</v>
      </c>
      <c r="Q12">
        <v>1000</v>
      </c>
      <c r="W12">
        <v>0</v>
      </c>
      <c r="X12">
        <v>859929720</v>
      </c>
      <c r="Y12">
        <f t="shared" si="0"/>
        <v>1.0000000000000001E-5</v>
      </c>
      <c r="AA12">
        <v>168144</v>
      </c>
      <c r="AB12">
        <v>0</v>
      </c>
      <c r="AC12">
        <v>0</v>
      </c>
      <c r="AD12">
        <v>0</v>
      </c>
      <c r="AE12">
        <v>16950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1.0000000000000001E-5</v>
      </c>
      <c r="AU12" t="s">
        <v>6</v>
      </c>
      <c r="AV12">
        <v>0</v>
      </c>
      <c r="AW12">
        <v>2</v>
      </c>
      <c r="AX12">
        <v>92837929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ROUND(Y12*Source!I35,7)</f>
        <v>2.0000000000000002E-5</v>
      </c>
      <c r="CY12">
        <f>AA12</f>
        <v>168144</v>
      </c>
      <c r="CZ12">
        <f>AE12</f>
        <v>16950</v>
      </c>
      <c r="DA12">
        <f>AI12</f>
        <v>9.92</v>
      </c>
      <c r="DB12">
        <f t="shared" si="1"/>
        <v>0.17</v>
      </c>
      <c r="DC12">
        <f t="shared" si="2"/>
        <v>0</v>
      </c>
      <c r="DD12" t="s">
        <v>6</v>
      </c>
      <c r="DE12" t="s">
        <v>6</v>
      </c>
      <c r="DF12">
        <f>ROUND(ROUND(AE12*AI12,2)*CX12,2)</f>
        <v>3.36</v>
      </c>
      <c r="DG12">
        <f t="shared" si="4"/>
        <v>0</v>
      </c>
      <c r="DH12">
        <f t="shared" si="5"/>
        <v>0</v>
      </c>
      <c r="DI12">
        <f>ROUND(ROUND(AH12,2)*CX12,2)</f>
        <v>0</v>
      </c>
      <c r="DJ12">
        <f>DF12</f>
        <v>3.36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ROW(Source!A35)</f>
        <v>35</v>
      </c>
      <c r="B13">
        <v>92837664</v>
      </c>
      <c r="C13">
        <v>92837919</v>
      </c>
      <c r="D13">
        <v>49560887</v>
      </c>
      <c r="E13">
        <v>1</v>
      </c>
      <c r="F13">
        <v>1</v>
      </c>
      <c r="G13">
        <v>1</v>
      </c>
      <c r="H13">
        <v>3</v>
      </c>
      <c r="I13" t="s">
        <v>54</v>
      </c>
      <c r="J13" t="s">
        <v>56</v>
      </c>
      <c r="K13" t="s">
        <v>55</v>
      </c>
      <c r="L13">
        <v>1371</v>
      </c>
      <c r="N13">
        <v>1013</v>
      </c>
      <c r="O13" t="s">
        <v>23</v>
      </c>
      <c r="P13" t="s">
        <v>23</v>
      </c>
      <c r="Q13">
        <v>1</v>
      </c>
      <c r="W13">
        <v>0</v>
      </c>
      <c r="X13">
        <v>1610998859</v>
      </c>
      <c r="Y13">
        <f t="shared" si="0"/>
        <v>1</v>
      </c>
      <c r="AA13">
        <v>233.62</v>
      </c>
      <c r="AB13">
        <v>0</v>
      </c>
      <c r="AC13">
        <v>0</v>
      </c>
      <c r="AD13">
        <v>0</v>
      </c>
      <c r="AE13">
        <v>23.55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1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ROUND(Y13*Source!I35,7)</f>
        <v>2</v>
      </c>
      <c r="CY13">
        <f>AA13</f>
        <v>233.62</v>
      </c>
      <c r="CZ13">
        <f>AE13</f>
        <v>23.55</v>
      </c>
      <c r="DA13">
        <f>AI13</f>
        <v>9.92</v>
      </c>
      <c r="DB13">
        <f t="shared" si="1"/>
        <v>23.55</v>
      </c>
      <c r="DC13">
        <f t="shared" si="2"/>
        <v>0</v>
      </c>
      <c r="DD13" t="s">
        <v>6</v>
      </c>
      <c r="DE13" t="s">
        <v>6</v>
      </c>
      <c r="DF13">
        <f>ROUND(ROUND(AE13*AI13,2)*CX13,2)</f>
        <v>467.24</v>
      </c>
      <c r="DG13">
        <f t="shared" si="4"/>
        <v>0</v>
      </c>
      <c r="DH13">
        <f t="shared" si="5"/>
        <v>0</v>
      </c>
      <c r="DI13">
        <f>ROUND(ROUND(AH13,2)*CX13,2)</f>
        <v>0</v>
      </c>
      <c r="DJ13">
        <f>DF13</f>
        <v>467.24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ROW(Source!A35)</f>
        <v>35</v>
      </c>
      <c r="B14">
        <v>92837664</v>
      </c>
      <c r="C14">
        <v>92837919</v>
      </c>
      <c r="D14">
        <v>49593040</v>
      </c>
      <c r="E14">
        <v>1</v>
      </c>
      <c r="F14">
        <v>1</v>
      </c>
      <c r="G14">
        <v>1</v>
      </c>
      <c r="H14">
        <v>3</v>
      </c>
      <c r="I14" t="s">
        <v>50</v>
      </c>
      <c r="J14" t="s">
        <v>52</v>
      </c>
      <c r="K14" t="s">
        <v>51</v>
      </c>
      <c r="L14">
        <v>1371</v>
      </c>
      <c r="N14">
        <v>1013</v>
      </c>
      <c r="O14" t="s">
        <v>23</v>
      </c>
      <c r="P14" t="s">
        <v>23</v>
      </c>
      <c r="Q14">
        <v>1</v>
      </c>
      <c r="W14">
        <v>0</v>
      </c>
      <c r="X14">
        <v>1361543190</v>
      </c>
      <c r="Y14">
        <f t="shared" si="0"/>
        <v>1</v>
      </c>
      <c r="AA14">
        <v>512.99</v>
      </c>
      <c r="AB14">
        <v>0</v>
      </c>
      <c r="AC14">
        <v>0</v>
      </c>
      <c r="AD14">
        <v>0</v>
      </c>
      <c r="AE14">
        <v>79.78</v>
      </c>
      <c r="AF14">
        <v>0</v>
      </c>
      <c r="AG14">
        <v>0</v>
      </c>
      <c r="AH14">
        <v>0</v>
      </c>
      <c r="AI14">
        <v>6.43</v>
      </c>
      <c r="AJ14">
        <v>1</v>
      </c>
      <c r="AK14">
        <v>1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6</v>
      </c>
      <c r="AT14">
        <v>1</v>
      </c>
      <c r="AU14" t="s">
        <v>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ROUND(Y14*Source!I35,7)</f>
        <v>2</v>
      </c>
      <c r="CY14">
        <f>AA14</f>
        <v>512.99</v>
      </c>
      <c r="CZ14">
        <f>AE14</f>
        <v>79.78</v>
      </c>
      <c r="DA14">
        <f>AI14</f>
        <v>6.43</v>
      </c>
      <c r="DB14">
        <f t="shared" si="1"/>
        <v>79.78</v>
      </c>
      <c r="DC14">
        <f t="shared" si="2"/>
        <v>0</v>
      </c>
      <c r="DD14" t="s">
        <v>6</v>
      </c>
      <c r="DE14" t="s">
        <v>6</v>
      </c>
      <c r="DF14">
        <f>ROUND(ROUND(AE14*AI14,2)*CX14,2)</f>
        <v>1025.98</v>
      </c>
      <c r="DG14">
        <f t="shared" si="4"/>
        <v>0</v>
      </c>
      <c r="DH14">
        <f t="shared" si="5"/>
        <v>0</v>
      </c>
      <c r="DI14">
        <f>ROUND(ROUND(AH14,2)*CX14,2)</f>
        <v>0</v>
      </c>
      <c r="DJ14">
        <f>DF14</f>
        <v>1025.98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ROW(Source!A38)</f>
        <v>38</v>
      </c>
      <c r="B15">
        <v>92837664</v>
      </c>
      <c r="C15">
        <v>92837932</v>
      </c>
      <c r="D15">
        <v>49510757</v>
      </c>
      <c r="E15">
        <v>70</v>
      </c>
      <c r="F15">
        <v>1</v>
      </c>
      <c r="G15">
        <v>1</v>
      </c>
      <c r="H15">
        <v>1</v>
      </c>
      <c r="I15" t="s">
        <v>378</v>
      </c>
      <c r="J15" t="s">
        <v>6</v>
      </c>
      <c r="K15" t="s">
        <v>379</v>
      </c>
      <c r="L15">
        <v>1191</v>
      </c>
      <c r="N15">
        <v>1013</v>
      </c>
      <c r="O15" t="s">
        <v>359</v>
      </c>
      <c r="P15" t="s">
        <v>359</v>
      </c>
      <c r="Q15">
        <v>1</v>
      </c>
      <c r="W15">
        <v>0</v>
      </c>
      <c r="X15">
        <v>-1111239348</v>
      </c>
      <c r="Y15">
        <f t="shared" si="0"/>
        <v>60</v>
      </c>
      <c r="AA15">
        <v>0</v>
      </c>
      <c r="AB15">
        <v>0</v>
      </c>
      <c r="AC15">
        <v>0</v>
      </c>
      <c r="AD15">
        <v>431.46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44.85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60</v>
      </c>
      <c r="AU15" t="s">
        <v>6</v>
      </c>
      <c r="AV15">
        <v>1</v>
      </c>
      <c r="AW15">
        <v>2</v>
      </c>
      <c r="AX15">
        <v>92837945</v>
      </c>
      <c r="AY15">
        <v>1</v>
      </c>
      <c r="AZ15">
        <v>0</v>
      </c>
      <c r="BA15">
        <v>11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776.62</v>
      </c>
      <c r="CV15">
        <f>ROUND(Y15*Source!I38,7)</f>
        <v>1.8</v>
      </c>
      <c r="CW15">
        <v>0</v>
      </c>
      <c r="CX15">
        <f>ROUND(Y15*Source!I38,7)</f>
        <v>1.8</v>
      </c>
      <c r="CY15">
        <f>AD15</f>
        <v>431.46</v>
      </c>
      <c r="CZ15">
        <f>AH15</f>
        <v>9.6199999999999992</v>
      </c>
      <c r="DA15">
        <f>AL15</f>
        <v>44.85</v>
      </c>
      <c r="DB15">
        <f t="shared" si="1"/>
        <v>577.20000000000005</v>
      </c>
      <c r="DC15">
        <f t="shared" si="2"/>
        <v>0</v>
      </c>
      <c r="DD15" t="s">
        <v>6</v>
      </c>
      <c r="DE15" t="s">
        <v>6</v>
      </c>
      <c r="DF15">
        <f>ROUND(ROUND(AE15,2)*CX15,2)</f>
        <v>0</v>
      </c>
      <c r="DG15">
        <f t="shared" si="4"/>
        <v>0</v>
      </c>
      <c r="DH15">
        <f t="shared" si="5"/>
        <v>0</v>
      </c>
      <c r="DI15">
        <f>ROUND(ROUND(AH15*AL15,2)*CX15,2)</f>
        <v>776.63</v>
      </c>
      <c r="DJ15">
        <f>DI15</f>
        <v>776.63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ROW(Source!A38)</f>
        <v>38</v>
      </c>
      <c r="B16">
        <v>92837664</v>
      </c>
      <c r="C16">
        <v>92837932</v>
      </c>
      <c r="D16">
        <v>49510905</v>
      </c>
      <c r="E16">
        <v>70</v>
      </c>
      <c r="F16">
        <v>1</v>
      </c>
      <c r="G16">
        <v>1</v>
      </c>
      <c r="H16">
        <v>1</v>
      </c>
      <c r="I16" t="s">
        <v>360</v>
      </c>
      <c r="J16" t="s">
        <v>6</v>
      </c>
      <c r="K16" t="s">
        <v>361</v>
      </c>
      <c r="L16">
        <v>1191</v>
      </c>
      <c r="N16">
        <v>1013</v>
      </c>
      <c r="O16" t="s">
        <v>359</v>
      </c>
      <c r="P16" t="s">
        <v>359</v>
      </c>
      <c r="Q16">
        <v>1</v>
      </c>
      <c r="W16">
        <v>0</v>
      </c>
      <c r="X16">
        <v>-1417349443</v>
      </c>
      <c r="Y16">
        <f t="shared" si="0"/>
        <v>0.01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0.01</v>
      </c>
      <c r="AU16" t="s">
        <v>6</v>
      </c>
      <c r="AV16">
        <v>2</v>
      </c>
      <c r="AW16">
        <v>2</v>
      </c>
      <c r="AX16">
        <v>92837946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ROUND(Y16*Source!I38,7)</f>
        <v>2.9999999999999997E-4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6</v>
      </c>
      <c r="DE16" t="s">
        <v>6</v>
      </c>
      <c r="DF16">
        <f>ROUND(ROUND(AE16,2)*CX16,2)</f>
        <v>0</v>
      </c>
      <c r="DG16">
        <f t="shared" si="4"/>
        <v>0</v>
      </c>
      <c r="DH16">
        <f>ROUND(ROUND(AG16*AK16,2)*CX16,2)</f>
        <v>0</v>
      </c>
      <c r="DI16">
        <f t="shared" ref="DI16:DI26" si="6">ROUND(ROUND(AH16,2)*CX16,2)</f>
        <v>0</v>
      </c>
      <c r="DJ16">
        <f>DI16</f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ROW(Source!A38)</f>
        <v>38</v>
      </c>
      <c r="B17">
        <v>92837664</v>
      </c>
      <c r="C17">
        <v>92837932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362</v>
      </c>
      <c r="J17" t="s">
        <v>363</v>
      </c>
      <c r="K17" t="s">
        <v>364</v>
      </c>
      <c r="L17">
        <v>1367</v>
      </c>
      <c r="N17">
        <v>1011</v>
      </c>
      <c r="O17" t="s">
        <v>365</v>
      </c>
      <c r="P17" t="s">
        <v>365</v>
      </c>
      <c r="Q17">
        <v>1</v>
      </c>
      <c r="W17">
        <v>0</v>
      </c>
      <c r="X17">
        <v>509054691</v>
      </c>
      <c r="Y17">
        <f t="shared" si="0"/>
        <v>7.0000000000000001E-3</v>
      </c>
      <c r="AA17">
        <v>0</v>
      </c>
      <c r="AB17">
        <v>1032.96</v>
      </c>
      <c r="AC17">
        <v>520.26</v>
      </c>
      <c r="AD17">
        <v>0</v>
      </c>
      <c r="AE17">
        <v>0</v>
      </c>
      <c r="AF17">
        <v>65.709999999999994</v>
      </c>
      <c r="AG17">
        <v>11.6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7.0000000000000001E-3</v>
      </c>
      <c r="AU17" t="s">
        <v>6</v>
      </c>
      <c r="AV17">
        <v>0</v>
      </c>
      <c r="AW17">
        <v>2</v>
      </c>
      <c r="AX17">
        <v>92837947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ROUND(Y17*Source!I38*DO17,7)</f>
        <v>0</v>
      </c>
      <c r="CX17">
        <f>ROUND(Y17*Source!I38,7)</f>
        <v>2.1000000000000001E-4</v>
      </c>
      <c r="CY17">
        <f>AB17</f>
        <v>1032.96</v>
      </c>
      <c r="CZ17">
        <f>AF17</f>
        <v>65.709999999999994</v>
      </c>
      <c r="DA17">
        <f>AJ17</f>
        <v>15.72</v>
      </c>
      <c r="DB17">
        <f t="shared" si="1"/>
        <v>0.46</v>
      </c>
      <c r="DC17">
        <f t="shared" si="2"/>
        <v>0.08</v>
      </c>
      <c r="DD17" t="s">
        <v>6</v>
      </c>
      <c r="DE17" t="s">
        <v>6</v>
      </c>
      <c r="DF17">
        <f>ROUND(ROUND(AE17,2)*CX17,2)</f>
        <v>0</v>
      </c>
      <c r="DG17">
        <f>ROUND(ROUND(AF17*AJ17,2)*CX17,2)</f>
        <v>0.22</v>
      </c>
      <c r="DH17">
        <f>ROUND(ROUND(AG17*AK17,2)*CX17,2)</f>
        <v>0.11</v>
      </c>
      <c r="DI17">
        <f t="shared" si="6"/>
        <v>0</v>
      </c>
      <c r="DJ17">
        <f>DG17</f>
        <v>0.22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ROW(Source!A38)</f>
        <v>38</v>
      </c>
      <c r="B18">
        <v>92837664</v>
      </c>
      <c r="C18">
        <v>92837932</v>
      </c>
      <c r="D18">
        <v>49673715</v>
      </c>
      <c r="E18">
        <v>1</v>
      </c>
      <c r="F18">
        <v>1</v>
      </c>
      <c r="G18">
        <v>1</v>
      </c>
      <c r="H18">
        <v>2</v>
      </c>
      <c r="I18" t="s">
        <v>380</v>
      </c>
      <c r="J18" t="s">
        <v>381</v>
      </c>
      <c r="K18" t="s">
        <v>382</v>
      </c>
      <c r="L18">
        <v>1367</v>
      </c>
      <c r="N18">
        <v>1011</v>
      </c>
      <c r="O18" t="s">
        <v>365</v>
      </c>
      <c r="P18" t="s">
        <v>365</v>
      </c>
      <c r="Q18">
        <v>1</v>
      </c>
      <c r="W18">
        <v>0</v>
      </c>
      <c r="X18">
        <v>829370094</v>
      </c>
      <c r="Y18">
        <f t="shared" si="0"/>
        <v>47.2</v>
      </c>
      <c r="AA18">
        <v>0</v>
      </c>
      <c r="AB18">
        <v>127.33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47.2</v>
      </c>
      <c r="AU18" t="s">
        <v>6</v>
      </c>
      <c r="AV18">
        <v>0</v>
      </c>
      <c r="AW18">
        <v>2</v>
      </c>
      <c r="AX18">
        <v>92837948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ROUND(Y18*Source!I38*DO18,7)</f>
        <v>0</v>
      </c>
      <c r="CX18">
        <f>ROUND(Y18*Source!I38,7)</f>
        <v>1.4159999999999999</v>
      </c>
      <c r="CY18">
        <f>AB18</f>
        <v>127.33</v>
      </c>
      <c r="CZ18">
        <f>AF18</f>
        <v>8.1</v>
      </c>
      <c r="DA18">
        <f>AJ18</f>
        <v>15.72</v>
      </c>
      <c r="DB18">
        <f t="shared" si="1"/>
        <v>382.32</v>
      </c>
      <c r="DC18">
        <f t="shared" si="2"/>
        <v>0</v>
      </c>
      <c r="DD18" t="s">
        <v>6</v>
      </c>
      <c r="DE18" t="s">
        <v>6</v>
      </c>
      <c r="DF18">
        <f>ROUND(ROUND(AE18,2)*CX18,2)</f>
        <v>0</v>
      </c>
      <c r="DG18">
        <f>ROUND(ROUND(AF18*AJ18,2)*CX18,2)</f>
        <v>180.3</v>
      </c>
      <c r="DH18">
        <f>ROUND(ROUND(AG18*AK18,2)*CX18,2)</f>
        <v>0</v>
      </c>
      <c r="DI18">
        <f t="shared" si="6"/>
        <v>0</v>
      </c>
      <c r="DJ18">
        <f>DG18</f>
        <v>180.3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ROW(Source!A38)</f>
        <v>38</v>
      </c>
      <c r="B19">
        <v>92837664</v>
      </c>
      <c r="C19">
        <v>92837932</v>
      </c>
      <c r="D19">
        <v>49524320</v>
      </c>
      <c r="E19">
        <v>1</v>
      </c>
      <c r="F19">
        <v>1</v>
      </c>
      <c r="G19">
        <v>1</v>
      </c>
      <c r="H19">
        <v>3</v>
      </c>
      <c r="I19" t="s">
        <v>383</v>
      </c>
      <c r="J19" t="s">
        <v>384</v>
      </c>
      <c r="K19" t="s">
        <v>385</v>
      </c>
      <c r="L19">
        <v>1348</v>
      </c>
      <c r="N19">
        <v>1009</v>
      </c>
      <c r="O19" t="s">
        <v>108</v>
      </c>
      <c r="P19" t="s">
        <v>108</v>
      </c>
      <c r="Q19">
        <v>1000</v>
      </c>
      <c r="W19">
        <v>0</v>
      </c>
      <c r="X19">
        <v>1723775757</v>
      </c>
      <c r="Y19">
        <f t="shared" si="0"/>
        <v>0.01</v>
      </c>
      <c r="AA19">
        <v>91373.119999999995</v>
      </c>
      <c r="AB19">
        <v>0</v>
      </c>
      <c r="AC19">
        <v>0</v>
      </c>
      <c r="AD19">
        <v>0</v>
      </c>
      <c r="AE19">
        <v>9211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0.01</v>
      </c>
      <c r="AU19" t="s">
        <v>6</v>
      </c>
      <c r="AV19">
        <v>0</v>
      </c>
      <c r="AW19">
        <v>2</v>
      </c>
      <c r="AX19">
        <v>92837949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ROUND(Y19*Source!I38,7)</f>
        <v>2.9999999999999997E-4</v>
      </c>
      <c r="CY19">
        <f t="shared" ref="CY19:CY26" si="7">AA19</f>
        <v>91373.119999999995</v>
      </c>
      <c r="CZ19">
        <f t="shared" ref="CZ19:CZ26" si="8">AE19</f>
        <v>9211</v>
      </c>
      <c r="DA19">
        <f t="shared" ref="DA19:DA26" si="9">AI19</f>
        <v>9.92</v>
      </c>
      <c r="DB19">
        <f t="shared" si="1"/>
        <v>92.11</v>
      </c>
      <c r="DC19">
        <f t="shared" si="2"/>
        <v>0</v>
      </c>
      <c r="DD19" t="s">
        <v>6</v>
      </c>
      <c r="DE19" t="s">
        <v>6</v>
      </c>
      <c r="DF19">
        <f t="shared" ref="DF19:DF26" si="10">ROUND(ROUND(AE19*AI19,2)*CX19,2)</f>
        <v>27.41</v>
      </c>
      <c r="DG19">
        <f t="shared" ref="DG19:DG28" si="11">ROUND(ROUND(AF19,2)*CX19,2)</f>
        <v>0</v>
      </c>
      <c r="DH19">
        <f t="shared" ref="DH19:DH27" si="12">ROUND(ROUND(AG19,2)*CX19,2)</f>
        <v>0</v>
      </c>
      <c r="DI19">
        <f t="shared" si="6"/>
        <v>0</v>
      </c>
      <c r="DJ19">
        <f t="shared" ref="DJ19:DJ26" si="13">DF19</f>
        <v>27.41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ROW(Source!A38)</f>
        <v>38</v>
      </c>
      <c r="B20">
        <v>92837664</v>
      </c>
      <c r="C20">
        <v>92837932</v>
      </c>
      <c r="D20">
        <v>49526492</v>
      </c>
      <c r="E20">
        <v>1</v>
      </c>
      <c r="F20">
        <v>1</v>
      </c>
      <c r="G20">
        <v>1</v>
      </c>
      <c r="H20">
        <v>3</v>
      </c>
      <c r="I20" t="s">
        <v>386</v>
      </c>
      <c r="J20" t="s">
        <v>387</v>
      </c>
      <c r="K20" t="s">
        <v>388</v>
      </c>
      <c r="L20">
        <v>1346</v>
      </c>
      <c r="N20">
        <v>1009</v>
      </c>
      <c r="O20" t="s">
        <v>369</v>
      </c>
      <c r="P20" t="s">
        <v>369</v>
      </c>
      <c r="Q20">
        <v>1</v>
      </c>
      <c r="W20">
        <v>0</v>
      </c>
      <c r="X20">
        <v>497341279</v>
      </c>
      <c r="Y20">
        <f t="shared" si="0"/>
        <v>3</v>
      </c>
      <c r="AA20">
        <v>229.05</v>
      </c>
      <c r="AB20">
        <v>0</v>
      </c>
      <c r="AC20">
        <v>0</v>
      </c>
      <c r="AD20">
        <v>0</v>
      </c>
      <c r="AE20">
        <v>23.09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3</v>
      </c>
      <c r="AU20" t="s">
        <v>6</v>
      </c>
      <c r="AV20">
        <v>0</v>
      </c>
      <c r="AW20">
        <v>2</v>
      </c>
      <c r="AX20">
        <v>92837950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ROUND(Y20*Source!I38,7)</f>
        <v>0.09</v>
      </c>
      <c r="CY20">
        <f t="shared" si="7"/>
        <v>229.05</v>
      </c>
      <c r="CZ20">
        <f t="shared" si="8"/>
        <v>23.09</v>
      </c>
      <c r="DA20">
        <f t="shared" si="9"/>
        <v>9.92</v>
      </c>
      <c r="DB20">
        <f t="shared" si="1"/>
        <v>69.27</v>
      </c>
      <c r="DC20">
        <f t="shared" si="2"/>
        <v>0</v>
      </c>
      <c r="DD20" t="s">
        <v>6</v>
      </c>
      <c r="DE20" t="s">
        <v>6</v>
      </c>
      <c r="DF20">
        <f t="shared" si="10"/>
        <v>20.61</v>
      </c>
      <c r="DG20">
        <f t="shared" si="11"/>
        <v>0</v>
      </c>
      <c r="DH20">
        <f t="shared" si="12"/>
        <v>0</v>
      </c>
      <c r="DI20">
        <f t="shared" si="6"/>
        <v>0</v>
      </c>
      <c r="DJ20">
        <f t="shared" si="13"/>
        <v>20.61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ROW(Source!A38)</f>
        <v>38</v>
      </c>
      <c r="B21">
        <v>92837664</v>
      </c>
      <c r="C21">
        <v>92837932</v>
      </c>
      <c r="D21">
        <v>49560887</v>
      </c>
      <c r="E21">
        <v>1</v>
      </c>
      <c r="F21">
        <v>1</v>
      </c>
      <c r="G21">
        <v>1</v>
      </c>
      <c r="H21">
        <v>3</v>
      </c>
      <c r="I21" t="s">
        <v>54</v>
      </c>
      <c r="J21" t="s">
        <v>56</v>
      </c>
      <c r="K21" t="s">
        <v>55</v>
      </c>
      <c r="L21">
        <v>1371</v>
      </c>
      <c r="N21">
        <v>1013</v>
      </c>
      <c r="O21" t="s">
        <v>23</v>
      </c>
      <c r="P21" t="s">
        <v>23</v>
      </c>
      <c r="Q21">
        <v>1</v>
      </c>
      <c r="W21">
        <v>0</v>
      </c>
      <c r="X21">
        <v>1610998859</v>
      </c>
      <c r="Y21">
        <f t="shared" si="0"/>
        <v>33.3333333</v>
      </c>
      <c r="AA21">
        <v>233.62</v>
      </c>
      <c r="AB21">
        <v>0</v>
      </c>
      <c r="AC21">
        <v>0</v>
      </c>
      <c r="AD21">
        <v>0</v>
      </c>
      <c r="AE21">
        <v>23.55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6</v>
      </c>
      <c r="AT21">
        <v>33.3333333</v>
      </c>
      <c r="AU21" t="s">
        <v>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6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ROUND(Y21*Source!I38,7)</f>
        <v>1</v>
      </c>
      <c r="CY21">
        <f t="shared" si="7"/>
        <v>233.62</v>
      </c>
      <c r="CZ21">
        <f t="shared" si="8"/>
        <v>23.55</v>
      </c>
      <c r="DA21">
        <f t="shared" si="9"/>
        <v>9.92</v>
      </c>
      <c r="DB21">
        <f t="shared" si="1"/>
        <v>785</v>
      </c>
      <c r="DC21">
        <f t="shared" si="2"/>
        <v>0</v>
      </c>
      <c r="DD21" t="s">
        <v>6</v>
      </c>
      <c r="DE21" t="s">
        <v>6</v>
      </c>
      <c r="DF21">
        <f t="shared" si="10"/>
        <v>233.62</v>
      </c>
      <c r="DG21">
        <f t="shared" si="11"/>
        <v>0</v>
      </c>
      <c r="DH21">
        <f t="shared" si="12"/>
        <v>0</v>
      </c>
      <c r="DI21">
        <f t="shared" si="6"/>
        <v>0</v>
      </c>
      <c r="DJ21">
        <f t="shared" si="13"/>
        <v>233.62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ROW(Source!A38)</f>
        <v>38</v>
      </c>
      <c r="B22">
        <v>92837664</v>
      </c>
      <c r="C22">
        <v>92837932</v>
      </c>
      <c r="D22">
        <v>49563496</v>
      </c>
      <c r="E22">
        <v>1</v>
      </c>
      <c r="F22">
        <v>1</v>
      </c>
      <c r="G22">
        <v>1</v>
      </c>
      <c r="H22">
        <v>3</v>
      </c>
      <c r="I22" t="s">
        <v>70</v>
      </c>
      <c r="J22" t="s">
        <v>72</v>
      </c>
      <c r="K22" t="s">
        <v>71</v>
      </c>
      <c r="L22">
        <v>1377</v>
      </c>
      <c r="N22">
        <v>1013</v>
      </c>
      <c r="O22" t="s">
        <v>45</v>
      </c>
      <c r="P22" t="s">
        <v>45</v>
      </c>
      <c r="Q22">
        <v>1</v>
      </c>
      <c r="W22">
        <v>0</v>
      </c>
      <c r="X22">
        <v>1666210532</v>
      </c>
      <c r="Y22">
        <f t="shared" si="0"/>
        <v>100</v>
      </c>
      <c r="AA22">
        <v>942.4</v>
      </c>
      <c r="AB22">
        <v>0</v>
      </c>
      <c r="AC22">
        <v>0</v>
      </c>
      <c r="AD22">
        <v>0</v>
      </c>
      <c r="AE22">
        <v>95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6</v>
      </c>
      <c r="AT22">
        <v>100</v>
      </c>
      <c r="AU22" t="s">
        <v>6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ROUND(Y22*Source!I38,7)</f>
        <v>3</v>
      </c>
      <c r="CY22">
        <f t="shared" si="7"/>
        <v>942.4</v>
      </c>
      <c r="CZ22">
        <f t="shared" si="8"/>
        <v>95</v>
      </c>
      <c r="DA22">
        <f t="shared" si="9"/>
        <v>9.92</v>
      </c>
      <c r="DB22">
        <f t="shared" si="1"/>
        <v>9500</v>
      </c>
      <c r="DC22">
        <f t="shared" si="2"/>
        <v>0</v>
      </c>
      <c r="DD22" t="s">
        <v>6</v>
      </c>
      <c r="DE22" t="s">
        <v>6</v>
      </c>
      <c r="DF22">
        <f t="shared" si="10"/>
        <v>2827.2</v>
      </c>
      <c r="DG22">
        <f t="shared" si="11"/>
        <v>0</v>
      </c>
      <c r="DH22">
        <f t="shared" si="12"/>
        <v>0</v>
      </c>
      <c r="DI22">
        <f t="shared" si="6"/>
        <v>0</v>
      </c>
      <c r="DJ22">
        <f t="shared" si="13"/>
        <v>2827.2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ROW(Source!A38)</f>
        <v>38</v>
      </c>
      <c r="B23">
        <v>92837664</v>
      </c>
      <c r="C23">
        <v>92837932</v>
      </c>
      <c r="D23">
        <v>49584382</v>
      </c>
      <c r="E23">
        <v>1</v>
      </c>
      <c r="F23">
        <v>1</v>
      </c>
      <c r="G23">
        <v>1</v>
      </c>
      <c r="H23">
        <v>3</v>
      </c>
      <c r="I23" t="s">
        <v>389</v>
      </c>
      <c r="J23" t="s">
        <v>390</v>
      </c>
      <c r="K23" t="s">
        <v>391</v>
      </c>
      <c r="L23">
        <v>1371</v>
      </c>
      <c r="N23">
        <v>1013</v>
      </c>
      <c r="O23" t="s">
        <v>23</v>
      </c>
      <c r="P23" t="s">
        <v>23</v>
      </c>
      <c r="Q23">
        <v>1</v>
      </c>
      <c r="W23">
        <v>0</v>
      </c>
      <c r="X23">
        <v>-954108197</v>
      </c>
      <c r="Y23">
        <f t="shared" si="0"/>
        <v>100</v>
      </c>
      <c r="AA23">
        <v>25.49</v>
      </c>
      <c r="AB23">
        <v>0</v>
      </c>
      <c r="AC23">
        <v>0</v>
      </c>
      <c r="AD23">
        <v>0</v>
      </c>
      <c r="AE23">
        <v>2.57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100</v>
      </c>
      <c r="AU23" t="s">
        <v>6</v>
      </c>
      <c r="AV23">
        <v>0</v>
      </c>
      <c r="AW23">
        <v>2</v>
      </c>
      <c r="AX23">
        <v>92837951</v>
      </c>
      <c r="AY23">
        <v>1</v>
      </c>
      <c r="AZ23">
        <v>0</v>
      </c>
      <c r="BA23">
        <v>17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3</v>
      </c>
      <c r="CY23">
        <f t="shared" si="7"/>
        <v>25.49</v>
      </c>
      <c r="CZ23">
        <f t="shared" si="8"/>
        <v>2.57</v>
      </c>
      <c r="DA23">
        <f t="shared" si="9"/>
        <v>9.92</v>
      </c>
      <c r="DB23">
        <f t="shared" si="1"/>
        <v>257</v>
      </c>
      <c r="DC23">
        <f t="shared" si="2"/>
        <v>0</v>
      </c>
      <c r="DD23" t="s">
        <v>6</v>
      </c>
      <c r="DE23" t="s">
        <v>6</v>
      </c>
      <c r="DF23">
        <f t="shared" si="10"/>
        <v>76.47</v>
      </c>
      <c r="DG23">
        <f t="shared" si="11"/>
        <v>0</v>
      </c>
      <c r="DH23">
        <f t="shared" si="12"/>
        <v>0</v>
      </c>
      <c r="DI23">
        <f t="shared" si="6"/>
        <v>0</v>
      </c>
      <c r="DJ23">
        <f t="shared" si="13"/>
        <v>76.47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ROW(Source!A38)</f>
        <v>38</v>
      </c>
      <c r="B24">
        <v>92837664</v>
      </c>
      <c r="C24">
        <v>92837932</v>
      </c>
      <c r="D24">
        <v>49585548</v>
      </c>
      <c r="E24">
        <v>1</v>
      </c>
      <c r="F24">
        <v>1</v>
      </c>
      <c r="G24">
        <v>1</v>
      </c>
      <c r="H24">
        <v>3</v>
      </c>
      <c r="I24" t="s">
        <v>392</v>
      </c>
      <c r="J24" t="s">
        <v>393</v>
      </c>
      <c r="K24" t="s">
        <v>394</v>
      </c>
      <c r="L24">
        <v>1371</v>
      </c>
      <c r="N24">
        <v>1013</v>
      </c>
      <c r="O24" t="s">
        <v>23</v>
      </c>
      <c r="P24" t="s">
        <v>23</v>
      </c>
      <c r="Q24">
        <v>1</v>
      </c>
      <c r="W24">
        <v>0</v>
      </c>
      <c r="X24">
        <v>2109559153</v>
      </c>
      <c r="Y24">
        <f t="shared" si="0"/>
        <v>100</v>
      </c>
      <c r="AA24">
        <v>53.57</v>
      </c>
      <c r="AB24">
        <v>0</v>
      </c>
      <c r="AC24">
        <v>0</v>
      </c>
      <c r="AD24">
        <v>0</v>
      </c>
      <c r="AE24">
        <v>5.4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100</v>
      </c>
      <c r="AU24" t="s">
        <v>6</v>
      </c>
      <c r="AV24">
        <v>0</v>
      </c>
      <c r="AW24">
        <v>2</v>
      </c>
      <c r="AX24">
        <v>92837952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ROUND(Y24*Source!I38,7)</f>
        <v>3</v>
      </c>
      <c r="CY24">
        <f t="shared" si="7"/>
        <v>53.57</v>
      </c>
      <c r="CZ24">
        <f t="shared" si="8"/>
        <v>5.4</v>
      </c>
      <c r="DA24">
        <f t="shared" si="9"/>
        <v>9.92</v>
      </c>
      <c r="DB24">
        <f t="shared" si="1"/>
        <v>540</v>
      </c>
      <c r="DC24">
        <f t="shared" si="2"/>
        <v>0</v>
      </c>
      <c r="DD24" t="s">
        <v>6</v>
      </c>
      <c r="DE24" t="s">
        <v>6</v>
      </c>
      <c r="DF24">
        <f t="shared" si="10"/>
        <v>160.71</v>
      </c>
      <c r="DG24">
        <f t="shared" si="11"/>
        <v>0</v>
      </c>
      <c r="DH24">
        <f t="shared" si="12"/>
        <v>0</v>
      </c>
      <c r="DI24">
        <f t="shared" si="6"/>
        <v>0</v>
      </c>
      <c r="DJ24">
        <f t="shared" si="13"/>
        <v>160.71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ROW(Source!A38)</f>
        <v>38</v>
      </c>
      <c r="B25">
        <v>92837664</v>
      </c>
      <c r="C25">
        <v>92837932</v>
      </c>
      <c r="D25">
        <v>49586795</v>
      </c>
      <c r="E25">
        <v>1</v>
      </c>
      <c r="F25">
        <v>1</v>
      </c>
      <c r="G25">
        <v>1</v>
      </c>
      <c r="H25">
        <v>3</v>
      </c>
      <c r="I25" t="s">
        <v>75</v>
      </c>
      <c r="J25" t="s">
        <v>77</v>
      </c>
      <c r="K25" t="s">
        <v>76</v>
      </c>
      <c r="L25">
        <v>1371</v>
      </c>
      <c r="N25">
        <v>1013</v>
      </c>
      <c r="O25" t="s">
        <v>23</v>
      </c>
      <c r="P25" t="s">
        <v>23</v>
      </c>
      <c r="Q25">
        <v>1</v>
      </c>
      <c r="W25">
        <v>1</v>
      </c>
      <c r="X25">
        <v>-538943770</v>
      </c>
      <c r="Y25">
        <f t="shared" si="0"/>
        <v>-100</v>
      </c>
      <c r="AA25">
        <v>93.25</v>
      </c>
      <c r="AB25">
        <v>0</v>
      </c>
      <c r="AC25">
        <v>0</v>
      </c>
      <c r="AD25">
        <v>0</v>
      </c>
      <c r="AE25">
        <v>9.4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0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-100</v>
      </c>
      <c r="AU25" t="s">
        <v>6</v>
      </c>
      <c r="AV25">
        <v>0</v>
      </c>
      <c r="AW25">
        <v>2</v>
      </c>
      <c r="AX25">
        <v>92837953</v>
      </c>
      <c r="AY25">
        <v>1</v>
      </c>
      <c r="AZ25">
        <v>6144</v>
      </c>
      <c r="BA25">
        <v>19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ROUND(Y25*Source!I38,7)</f>
        <v>-3</v>
      </c>
      <c r="CY25">
        <f t="shared" si="7"/>
        <v>93.25</v>
      </c>
      <c r="CZ25">
        <f t="shared" si="8"/>
        <v>9.4</v>
      </c>
      <c r="DA25">
        <f t="shared" si="9"/>
        <v>9.92</v>
      </c>
      <c r="DB25">
        <f t="shared" si="1"/>
        <v>-940</v>
      </c>
      <c r="DC25">
        <f t="shared" si="2"/>
        <v>0</v>
      </c>
      <c r="DD25" t="s">
        <v>6</v>
      </c>
      <c r="DE25" t="s">
        <v>6</v>
      </c>
      <c r="DF25">
        <f t="shared" si="10"/>
        <v>-279.75</v>
      </c>
      <c r="DG25">
        <f t="shared" si="11"/>
        <v>0</v>
      </c>
      <c r="DH25">
        <f t="shared" si="12"/>
        <v>0</v>
      </c>
      <c r="DI25">
        <f t="shared" si="6"/>
        <v>0</v>
      </c>
      <c r="DJ25">
        <f t="shared" si="13"/>
        <v>-279.75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ROW(Source!A38)</f>
        <v>38</v>
      </c>
      <c r="B26">
        <v>92837664</v>
      </c>
      <c r="C26">
        <v>92837932</v>
      </c>
      <c r="D26">
        <v>49515638</v>
      </c>
      <c r="E26">
        <v>70</v>
      </c>
      <c r="F26">
        <v>1</v>
      </c>
      <c r="G26">
        <v>1</v>
      </c>
      <c r="H26">
        <v>3</v>
      </c>
      <c r="I26" t="s">
        <v>395</v>
      </c>
      <c r="J26" t="s">
        <v>6</v>
      </c>
      <c r="K26" t="s">
        <v>396</v>
      </c>
      <c r="L26">
        <v>1374</v>
      </c>
      <c r="N26">
        <v>1013</v>
      </c>
      <c r="O26" t="s">
        <v>397</v>
      </c>
      <c r="P26" t="s">
        <v>397</v>
      </c>
      <c r="Q26">
        <v>1</v>
      </c>
      <c r="W26">
        <v>0</v>
      </c>
      <c r="X26">
        <v>-1731369543</v>
      </c>
      <c r="Y26">
        <f t="shared" si="0"/>
        <v>11.54</v>
      </c>
      <c r="AA26">
        <v>9.92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11.54</v>
      </c>
      <c r="AU26" t="s">
        <v>6</v>
      </c>
      <c r="AV26">
        <v>0</v>
      </c>
      <c r="AW26">
        <v>2</v>
      </c>
      <c r="AX26">
        <v>92837954</v>
      </c>
      <c r="AY26">
        <v>1</v>
      </c>
      <c r="AZ26">
        <v>0</v>
      </c>
      <c r="BA26">
        <v>20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ROUND(Y26*Source!I38,7)</f>
        <v>0.34620000000000001</v>
      </c>
      <c r="CY26">
        <f t="shared" si="7"/>
        <v>9.92</v>
      </c>
      <c r="CZ26">
        <f t="shared" si="8"/>
        <v>1</v>
      </c>
      <c r="DA26">
        <f t="shared" si="9"/>
        <v>9.92</v>
      </c>
      <c r="DB26">
        <f t="shared" si="1"/>
        <v>11.54</v>
      </c>
      <c r="DC26">
        <f t="shared" si="2"/>
        <v>0</v>
      </c>
      <c r="DD26" t="s">
        <v>6</v>
      </c>
      <c r="DE26" t="s">
        <v>6</v>
      </c>
      <c r="DF26">
        <f t="shared" si="10"/>
        <v>3.43</v>
      </c>
      <c r="DG26">
        <f t="shared" si="11"/>
        <v>0</v>
      </c>
      <c r="DH26">
        <f t="shared" si="12"/>
        <v>0</v>
      </c>
      <c r="DI26">
        <f t="shared" si="6"/>
        <v>0</v>
      </c>
      <c r="DJ26">
        <f t="shared" si="13"/>
        <v>3.43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ROW(Source!A42)</f>
        <v>42</v>
      </c>
      <c r="B27">
        <v>92837664</v>
      </c>
      <c r="C27">
        <v>92837958</v>
      </c>
      <c r="D27">
        <v>48043853</v>
      </c>
      <c r="E27">
        <v>68</v>
      </c>
      <c r="F27">
        <v>1</v>
      </c>
      <c r="G27">
        <v>1</v>
      </c>
      <c r="H27">
        <v>1</v>
      </c>
      <c r="I27" t="s">
        <v>398</v>
      </c>
      <c r="J27" t="s">
        <v>6</v>
      </c>
      <c r="K27" t="s">
        <v>399</v>
      </c>
      <c r="L27">
        <v>1191</v>
      </c>
      <c r="N27">
        <v>1013</v>
      </c>
      <c r="O27" t="s">
        <v>359</v>
      </c>
      <c r="P27" t="s">
        <v>359</v>
      </c>
      <c r="Q27">
        <v>1</v>
      </c>
      <c r="W27">
        <v>0</v>
      </c>
      <c r="X27">
        <v>1893946532</v>
      </c>
      <c r="Y27">
        <f t="shared" si="0"/>
        <v>2.6</v>
      </c>
      <c r="AA27">
        <v>0</v>
      </c>
      <c r="AB27">
        <v>0</v>
      </c>
      <c r="AC27">
        <v>0</v>
      </c>
      <c r="AD27">
        <v>406.79</v>
      </c>
      <c r="AE27">
        <v>0</v>
      </c>
      <c r="AF27">
        <v>0</v>
      </c>
      <c r="AG27">
        <v>0</v>
      </c>
      <c r="AH27">
        <v>9.07</v>
      </c>
      <c r="AI27">
        <v>1</v>
      </c>
      <c r="AJ27">
        <v>1</v>
      </c>
      <c r="AK27">
        <v>1</v>
      </c>
      <c r="AL27">
        <v>44.85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2.6</v>
      </c>
      <c r="AU27" t="s">
        <v>6</v>
      </c>
      <c r="AV27">
        <v>1</v>
      </c>
      <c r="AW27">
        <v>2</v>
      </c>
      <c r="AX27">
        <v>92837970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ROUND(AT27*Source!I42*AH27*AL27,2)</f>
        <v>7403.57</v>
      </c>
      <c r="CV27">
        <f>ROUND(Y27*Source!I42,7)</f>
        <v>18.2</v>
      </c>
      <c r="CW27">
        <v>0</v>
      </c>
      <c r="CX27">
        <f>ROUND(Y27*Source!I42,7)</f>
        <v>18.2</v>
      </c>
      <c r="CY27">
        <f>AD27</f>
        <v>406.79</v>
      </c>
      <c r="CZ27">
        <f>AH27</f>
        <v>9.07</v>
      </c>
      <c r="DA27">
        <f>AL27</f>
        <v>44.85</v>
      </c>
      <c r="DB27">
        <f t="shared" si="1"/>
        <v>23.58</v>
      </c>
      <c r="DC27">
        <f t="shared" si="2"/>
        <v>0</v>
      </c>
      <c r="DD27" t="s">
        <v>6</v>
      </c>
      <c r="DE27" t="s">
        <v>6</v>
      </c>
      <c r="DF27">
        <f t="shared" ref="DF27:DF32" si="14">ROUND(ROUND(AE27,2)*CX27,2)</f>
        <v>0</v>
      </c>
      <c r="DG27">
        <f t="shared" si="11"/>
        <v>0</v>
      </c>
      <c r="DH27">
        <f t="shared" si="12"/>
        <v>0</v>
      </c>
      <c r="DI27">
        <f>ROUND(ROUND(AH27*AL27,2)*CX27,2)</f>
        <v>7403.58</v>
      </c>
      <c r="DJ27">
        <f>DI27</f>
        <v>7403.58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ROW(Source!A42)</f>
        <v>42</v>
      </c>
      <c r="B28">
        <v>92837664</v>
      </c>
      <c r="C28">
        <v>92837958</v>
      </c>
      <c r="D28">
        <v>48044033</v>
      </c>
      <c r="E28">
        <v>68</v>
      </c>
      <c r="F28">
        <v>1</v>
      </c>
      <c r="G28">
        <v>1</v>
      </c>
      <c r="H28">
        <v>1</v>
      </c>
      <c r="I28" t="s">
        <v>360</v>
      </c>
      <c r="J28" t="s">
        <v>6</v>
      </c>
      <c r="K28" t="s">
        <v>361</v>
      </c>
      <c r="L28">
        <v>1191</v>
      </c>
      <c r="N28">
        <v>1013</v>
      </c>
      <c r="O28" t="s">
        <v>359</v>
      </c>
      <c r="P28" t="s">
        <v>359</v>
      </c>
      <c r="Q28">
        <v>1</v>
      </c>
      <c r="W28">
        <v>0</v>
      </c>
      <c r="X28">
        <v>-1417349443</v>
      </c>
      <c r="Y28">
        <f t="shared" si="0"/>
        <v>0.04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6</v>
      </c>
      <c r="AT28">
        <v>0.04</v>
      </c>
      <c r="AU28" t="s">
        <v>6</v>
      </c>
      <c r="AV28">
        <v>2</v>
      </c>
      <c r="AW28">
        <v>2</v>
      </c>
      <c r="AX28">
        <v>92837971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ROUND(Y28*Source!I42,7)</f>
        <v>0.28000000000000003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6</v>
      </c>
      <c r="DE28" t="s">
        <v>6</v>
      </c>
      <c r="DF28">
        <f t="shared" si="14"/>
        <v>0</v>
      </c>
      <c r="DG28">
        <f t="shared" si="11"/>
        <v>0</v>
      </c>
      <c r="DH28">
        <f>ROUND(ROUND(AG28*AK28,2)*CX28,2)</f>
        <v>0</v>
      </c>
      <c r="DI28">
        <f t="shared" ref="DI28:DI37" si="15">ROUND(ROUND(AH28,2)*CX28,2)</f>
        <v>0</v>
      </c>
      <c r="DJ28">
        <f>DI28</f>
        <v>0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ROW(Source!A42)</f>
        <v>42</v>
      </c>
      <c r="B29">
        <v>92837664</v>
      </c>
      <c r="C29">
        <v>92837958</v>
      </c>
      <c r="D29">
        <v>48205516</v>
      </c>
      <c r="E29">
        <v>1</v>
      </c>
      <c r="F29">
        <v>1</v>
      </c>
      <c r="G29">
        <v>1</v>
      </c>
      <c r="H29">
        <v>2</v>
      </c>
      <c r="I29" t="s">
        <v>400</v>
      </c>
      <c r="J29" t="s">
        <v>401</v>
      </c>
      <c r="K29" t="s">
        <v>402</v>
      </c>
      <c r="L29">
        <v>1367</v>
      </c>
      <c r="N29">
        <v>1011</v>
      </c>
      <c r="O29" t="s">
        <v>365</v>
      </c>
      <c r="P29" t="s">
        <v>365</v>
      </c>
      <c r="Q29">
        <v>1</v>
      </c>
      <c r="W29">
        <v>0</v>
      </c>
      <c r="X29">
        <v>1227913401</v>
      </c>
      <c r="Y29">
        <f t="shared" si="0"/>
        <v>0.01</v>
      </c>
      <c r="AA29">
        <v>0</v>
      </c>
      <c r="AB29">
        <v>1358.21</v>
      </c>
      <c r="AC29">
        <v>605.48</v>
      </c>
      <c r="AD29">
        <v>0</v>
      </c>
      <c r="AE29">
        <v>0</v>
      </c>
      <c r="AF29">
        <v>86.4</v>
      </c>
      <c r="AG29">
        <v>13.5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0.01</v>
      </c>
      <c r="AU29" t="s">
        <v>6</v>
      </c>
      <c r="AV29">
        <v>0</v>
      </c>
      <c r="AW29">
        <v>2</v>
      </c>
      <c r="AX29">
        <v>92837972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ROUND(Y29*Source!I42*DO29,7)</f>
        <v>0</v>
      </c>
      <c r="CX29">
        <f>ROUND(Y29*Source!I42,7)</f>
        <v>7.0000000000000007E-2</v>
      </c>
      <c r="CY29">
        <f>AB29</f>
        <v>1358.21</v>
      </c>
      <c r="CZ29">
        <f>AF29</f>
        <v>86.4</v>
      </c>
      <c r="DA29">
        <f>AJ29</f>
        <v>15.72</v>
      </c>
      <c r="DB29">
        <f t="shared" si="1"/>
        <v>0.86</v>
      </c>
      <c r="DC29">
        <f t="shared" si="2"/>
        <v>0.14000000000000001</v>
      </c>
      <c r="DD29" t="s">
        <v>6</v>
      </c>
      <c r="DE29" t="s">
        <v>6</v>
      </c>
      <c r="DF29">
        <f t="shared" si="14"/>
        <v>0</v>
      </c>
      <c r="DG29">
        <f>ROUND(ROUND(AF29*AJ29,2)*CX29,2)</f>
        <v>95.07</v>
      </c>
      <c r="DH29">
        <f>ROUND(ROUND(AG29*AK29,2)*CX29,2)</f>
        <v>42.38</v>
      </c>
      <c r="DI29">
        <f t="shared" si="15"/>
        <v>0</v>
      </c>
      <c r="DJ29">
        <f>DG29</f>
        <v>95.07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ROW(Source!A42)</f>
        <v>42</v>
      </c>
      <c r="B30">
        <v>92837664</v>
      </c>
      <c r="C30">
        <v>92837958</v>
      </c>
      <c r="D30">
        <v>48205574</v>
      </c>
      <c r="E30">
        <v>1</v>
      </c>
      <c r="F30">
        <v>1</v>
      </c>
      <c r="G30">
        <v>1</v>
      </c>
      <c r="H30">
        <v>2</v>
      </c>
      <c r="I30" t="s">
        <v>403</v>
      </c>
      <c r="J30" t="s">
        <v>404</v>
      </c>
      <c r="K30" t="s">
        <v>405</v>
      </c>
      <c r="L30">
        <v>1367</v>
      </c>
      <c r="N30">
        <v>1011</v>
      </c>
      <c r="O30" t="s">
        <v>365</v>
      </c>
      <c r="P30" t="s">
        <v>365</v>
      </c>
      <c r="Q30">
        <v>1</v>
      </c>
      <c r="W30">
        <v>0</v>
      </c>
      <c r="X30">
        <v>-296520070</v>
      </c>
      <c r="Y30">
        <f t="shared" si="0"/>
        <v>0.01</v>
      </c>
      <c r="AA30">
        <v>0</v>
      </c>
      <c r="AB30">
        <v>1814.09</v>
      </c>
      <c r="AC30">
        <v>605.48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6</v>
      </c>
      <c r="AT30">
        <v>0.01</v>
      </c>
      <c r="AU30" t="s">
        <v>6</v>
      </c>
      <c r="AV30">
        <v>0</v>
      </c>
      <c r="AW30">
        <v>2</v>
      </c>
      <c r="AX30">
        <v>92837973</v>
      </c>
      <c r="AY30">
        <v>1</v>
      </c>
      <c r="AZ30">
        <v>0</v>
      </c>
      <c r="BA30">
        <v>24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ROUND(Y30*Source!I42*DO30,7)</f>
        <v>0</v>
      </c>
      <c r="CX30">
        <f>ROUND(Y30*Source!I42,7)</f>
        <v>7.0000000000000007E-2</v>
      </c>
      <c r="CY30">
        <f>AB30</f>
        <v>1814.09</v>
      </c>
      <c r="CZ30">
        <f>AF30</f>
        <v>115.4</v>
      </c>
      <c r="DA30">
        <f>AJ30</f>
        <v>15.72</v>
      </c>
      <c r="DB30">
        <f t="shared" si="1"/>
        <v>1.1499999999999999</v>
      </c>
      <c r="DC30">
        <f t="shared" si="2"/>
        <v>0.14000000000000001</v>
      </c>
      <c r="DD30" t="s">
        <v>6</v>
      </c>
      <c r="DE30" t="s">
        <v>6</v>
      </c>
      <c r="DF30">
        <f t="shared" si="14"/>
        <v>0</v>
      </c>
      <c r="DG30">
        <f>ROUND(ROUND(AF30*AJ30,2)*CX30,2)</f>
        <v>126.99</v>
      </c>
      <c r="DH30">
        <f>ROUND(ROUND(AG30*AK30,2)*CX30,2)</f>
        <v>42.38</v>
      </c>
      <c r="DI30">
        <f t="shared" si="15"/>
        <v>0</v>
      </c>
      <c r="DJ30">
        <f>DG30</f>
        <v>126.99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ROW(Source!A42)</f>
        <v>42</v>
      </c>
      <c r="B31">
        <v>92837664</v>
      </c>
      <c r="C31">
        <v>92837958</v>
      </c>
      <c r="D31">
        <v>48206504</v>
      </c>
      <c r="E31">
        <v>1</v>
      </c>
      <c r="F31">
        <v>1</v>
      </c>
      <c r="G31">
        <v>1</v>
      </c>
      <c r="H31">
        <v>2</v>
      </c>
      <c r="I31" t="s">
        <v>362</v>
      </c>
      <c r="J31" t="s">
        <v>363</v>
      </c>
      <c r="K31" t="s">
        <v>364</v>
      </c>
      <c r="L31">
        <v>1367</v>
      </c>
      <c r="N31">
        <v>1011</v>
      </c>
      <c r="O31" t="s">
        <v>365</v>
      </c>
      <c r="P31" t="s">
        <v>365</v>
      </c>
      <c r="Q31">
        <v>1</v>
      </c>
      <c r="W31">
        <v>0</v>
      </c>
      <c r="X31">
        <v>2001246382</v>
      </c>
      <c r="Y31">
        <f t="shared" si="0"/>
        <v>0.02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6</v>
      </c>
      <c r="AT31">
        <v>0.02</v>
      </c>
      <c r="AU31" t="s">
        <v>6</v>
      </c>
      <c r="AV31">
        <v>0</v>
      </c>
      <c r="AW31">
        <v>2</v>
      </c>
      <c r="AX31">
        <v>92837974</v>
      </c>
      <c r="AY31">
        <v>1</v>
      </c>
      <c r="AZ31">
        <v>0</v>
      </c>
      <c r="BA31">
        <v>25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ROUND(Y31*Source!I42*DO31,7)</f>
        <v>0</v>
      </c>
      <c r="CX31">
        <f>ROUND(Y31*Source!I42,7)</f>
        <v>0.14000000000000001</v>
      </c>
      <c r="CY31">
        <f>AB31</f>
        <v>1032.96</v>
      </c>
      <c r="CZ31">
        <f>AF31</f>
        <v>65.709999999999994</v>
      </c>
      <c r="DA31">
        <f>AJ31</f>
        <v>15.72</v>
      </c>
      <c r="DB31">
        <f t="shared" si="1"/>
        <v>1.31</v>
      </c>
      <c r="DC31">
        <f t="shared" si="2"/>
        <v>0.23</v>
      </c>
      <c r="DD31" t="s">
        <v>6</v>
      </c>
      <c r="DE31" t="s">
        <v>6</v>
      </c>
      <c r="DF31">
        <f t="shared" si="14"/>
        <v>0</v>
      </c>
      <c r="DG31">
        <f>ROUND(ROUND(AF31*AJ31,2)*CX31,2)</f>
        <v>144.61000000000001</v>
      </c>
      <c r="DH31">
        <f>ROUND(ROUND(AG31*AK31,2)*CX31,2)</f>
        <v>72.84</v>
      </c>
      <c r="DI31">
        <f t="shared" si="15"/>
        <v>0</v>
      </c>
      <c r="DJ31">
        <f>DG31</f>
        <v>144.61000000000001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ROW(Source!A42)</f>
        <v>42</v>
      </c>
      <c r="B32">
        <v>92837664</v>
      </c>
      <c r="C32">
        <v>92837958</v>
      </c>
      <c r="D32">
        <v>48206716</v>
      </c>
      <c r="E32">
        <v>1</v>
      </c>
      <c r="F32">
        <v>1</v>
      </c>
      <c r="G32">
        <v>1</v>
      </c>
      <c r="H32">
        <v>2</v>
      </c>
      <c r="I32" t="s">
        <v>380</v>
      </c>
      <c r="J32" t="s">
        <v>381</v>
      </c>
      <c r="K32" t="s">
        <v>382</v>
      </c>
      <c r="L32">
        <v>1367</v>
      </c>
      <c r="N32">
        <v>1011</v>
      </c>
      <c r="O32" t="s">
        <v>365</v>
      </c>
      <c r="P32" t="s">
        <v>365</v>
      </c>
      <c r="Q32">
        <v>1</v>
      </c>
      <c r="W32">
        <v>0</v>
      </c>
      <c r="X32">
        <v>-2140355608</v>
      </c>
      <c r="Y32">
        <f t="shared" si="0"/>
        <v>0.63</v>
      </c>
      <c r="AA32">
        <v>0</v>
      </c>
      <c r="AB32">
        <v>127.33</v>
      </c>
      <c r="AC32">
        <v>0</v>
      </c>
      <c r="AD32">
        <v>0</v>
      </c>
      <c r="AE32">
        <v>0</v>
      </c>
      <c r="AF32">
        <v>8.1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6</v>
      </c>
      <c r="AT32">
        <v>0.63</v>
      </c>
      <c r="AU32" t="s">
        <v>6</v>
      </c>
      <c r="AV32">
        <v>0</v>
      </c>
      <c r="AW32">
        <v>2</v>
      </c>
      <c r="AX32">
        <v>92837975</v>
      </c>
      <c r="AY32">
        <v>1</v>
      </c>
      <c r="AZ32">
        <v>0</v>
      </c>
      <c r="BA32">
        <v>26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ROUND(Y32*Source!I42*DO32,7)</f>
        <v>0</v>
      </c>
      <c r="CX32">
        <f>ROUND(Y32*Source!I42,7)</f>
        <v>4.41</v>
      </c>
      <c r="CY32">
        <f>AB32</f>
        <v>127.33</v>
      </c>
      <c r="CZ32">
        <f>AF32</f>
        <v>8.1</v>
      </c>
      <c r="DA32">
        <f>AJ32</f>
        <v>15.72</v>
      </c>
      <c r="DB32">
        <f t="shared" si="1"/>
        <v>5.0999999999999996</v>
      </c>
      <c r="DC32">
        <f t="shared" si="2"/>
        <v>0</v>
      </c>
      <c r="DD32" t="s">
        <v>6</v>
      </c>
      <c r="DE32" t="s">
        <v>6</v>
      </c>
      <c r="DF32">
        <f t="shared" si="14"/>
        <v>0</v>
      </c>
      <c r="DG32">
        <f>ROUND(ROUND(AF32*AJ32,2)*CX32,2)</f>
        <v>561.53</v>
      </c>
      <c r="DH32">
        <f>ROUND(ROUND(AG32*AK32,2)*CX32,2)</f>
        <v>0</v>
      </c>
      <c r="DI32">
        <f t="shared" si="15"/>
        <v>0</v>
      </c>
      <c r="DJ32">
        <f>DG32</f>
        <v>561.53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ROW(Source!A42)</f>
        <v>42</v>
      </c>
      <c r="B33">
        <v>92837664</v>
      </c>
      <c r="C33">
        <v>92837958</v>
      </c>
      <c r="D33">
        <v>49521238</v>
      </c>
      <c r="E33">
        <v>1</v>
      </c>
      <c r="F33">
        <v>1</v>
      </c>
      <c r="G33">
        <v>1</v>
      </c>
      <c r="H33">
        <v>3</v>
      </c>
      <c r="I33" t="s">
        <v>101</v>
      </c>
      <c r="J33" t="s">
        <v>104</v>
      </c>
      <c r="K33" t="s">
        <v>102</v>
      </c>
      <c r="L33">
        <v>1407</v>
      </c>
      <c r="N33">
        <v>1013</v>
      </c>
      <c r="O33" t="s">
        <v>103</v>
      </c>
      <c r="P33" t="s">
        <v>103</v>
      </c>
      <c r="Q33">
        <v>1</v>
      </c>
      <c r="W33">
        <v>0</v>
      </c>
      <c r="X33">
        <v>1870598070</v>
      </c>
      <c r="Y33">
        <f t="shared" ref="Y33:Y64" si="16">AT33</f>
        <v>2E-3</v>
      </c>
      <c r="AA33">
        <v>56048</v>
      </c>
      <c r="AB33">
        <v>0</v>
      </c>
      <c r="AC33">
        <v>0</v>
      </c>
      <c r="AD33">
        <v>0</v>
      </c>
      <c r="AE33">
        <v>5650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2E-3</v>
      </c>
      <c r="AU33" t="s">
        <v>6</v>
      </c>
      <c r="AV33">
        <v>0</v>
      </c>
      <c r="AW33">
        <v>2</v>
      </c>
      <c r="AX33">
        <v>92837976</v>
      </c>
      <c r="AY33">
        <v>1</v>
      </c>
      <c r="AZ33">
        <v>0</v>
      </c>
      <c r="BA33">
        <v>27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ROUND(Y33*Source!I42,7)</f>
        <v>1.4E-2</v>
      </c>
      <c r="CY33">
        <f>AA33</f>
        <v>56048</v>
      </c>
      <c r="CZ33">
        <f>AE33</f>
        <v>5650</v>
      </c>
      <c r="DA33">
        <f>AI33</f>
        <v>9.92</v>
      </c>
      <c r="DB33">
        <f t="shared" ref="DB33:DB64" si="17">ROUND(ROUND(AT33*CZ33,2),2)</f>
        <v>11.3</v>
      </c>
      <c r="DC33">
        <f t="shared" ref="DC33:DC64" si="18">ROUND(ROUND(AT33*AG33,2),2)</f>
        <v>0</v>
      </c>
      <c r="DD33" t="s">
        <v>6</v>
      </c>
      <c r="DE33" t="s">
        <v>6</v>
      </c>
      <c r="DF33">
        <f>ROUND(ROUND(AE33*AI33,2)*CX33,2)</f>
        <v>784.67</v>
      </c>
      <c r="DG33">
        <f t="shared" ref="DG33:DG39" si="19">ROUND(ROUND(AF33,2)*CX33,2)</f>
        <v>0</v>
      </c>
      <c r="DH33">
        <f t="shared" ref="DH33:DH38" si="20">ROUND(ROUND(AG33,2)*CX33,2)</f>
        <v>0</v>
      </c>
      <c r="DI33">
        <f t="shared" si="15"/>
        <v>0</v>
      </c>
      <c r="DJ33">
        <f>DF33</f>
        <v>784.67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ROW(Source!A42)</f>
        <v>42</v>
      </c>
      <c r="B34">
        <v>92837664</v>
      </c>
      <c r="C34">
        <v>92837958</v>
      </c>
      <c r="D34">
        <v>49524301</v>
      </c>
      <c r="E34">
        <v>1</v>
      </c>
      <c r="F34">
        <v>1</v>
      </c>
      <c r="G34">
        <v>1</v>
      </c>
      <c r="H34">
        <v>3</v>
      </c>
      <c r="I34" t="s">
        <v>406</v>
      </c>
      <c r="J34" t="s">
        <v>407</v>
      </c>
      <c r="K34" t="s">
        <v>408</v>
      </c>
      <c r="L34">
        <v>1348</v>
      </c>
      <c r="N34">
        <v>1009</v>
      </c>
      <c r="O34" t="s">
        <v>108</v>
      </c>
      <c r="P34" t="s">
        <v>108</v>
      </c>
      <c r="Q34">
        <v>1000</v>
      </c>
      <c r="W34">
        <v>0</v>
      </c>
      <c r="X34">
        <v>1824693337</v>
      </c>
      <c r="Y34">
        <f t="shared" si="16"/>
        <v>3.3E-4</v>
      </c>
      <c r="AA34">
        <v>102791.03999999999</v>
      </c>
      <c r="AB34">
        <v>0</v>
      </c>
      <c r="AC34">
        <v>0</v>
      </c>
      <c r="AD34">
        <v>0</v>
      </c>
      <c r="AE34">
        <v>10362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3.3E-4</v>
      </c>
      <c r="AU34" t="s">
        <v>6</v>
      </c>
      <c r="AV34">
        <v>0</v>
      </c>
      <c r="AW34">
        <v>2</v>
      </c>
      <c r="AX34">
        <v>92837977</v>
      </c>
      <c r="AY34">
        <v>1</v>
      </c>
      <c r="AZ34">
        <v>0</v>
      </c>
      <c r="BA34">
        <v>28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ROUND(Y34*Source!I42,7)</f>
        <v>2.31E-3</v>
      </c>
      <c r="CY34">
        <f>AA34</f>
        <v>102791.03999999999</v>
      </c>
      <c r="CZ34">
        <f>AE34</f>
        <v>10362</v>
      </c>
      <c r="DA34">
        <f>AI34</f>
        <v>9.92</v>
      </c>
      <c r="DB34">
        <f t="shared" si="17"/>
        <v>3.42</v>
      </c>
      <c r="DC34">
        <f t="shared" si="18"/>
        <v>0</v>
      </c>
      <c r="DD34" t="s">
        <v>6</v>
      </c>
      <c r="DE34" t="s">
        <v>6</v>
      </c>
      <c r="DF34">
        <f>ROUND(ROUND(AE34*AI34,2)*CX34,2)</f>
        <v>237.45</v>
      </c>
      <c r="DG34">
        <f t="shared" si="19"/>
        <v>0</v>
      </c>
      <c r="DH34">
        <f t="shared" si="20"/>
        <v>0</v>
      </c>
      <c r="DI34">
        <f t="shared" si="15"/>
        <v>0</v>
      </c>
      <c r="DJ34">
        <f>DF34</f>
        <v>237.45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ROW(Source!A42)</f>
        <v>42</v>
      </c>
      <c r="B35">
        <v>92837664</v>
      </c>
      <c r="C35">
        <v>92837958</v>
      </c>
      <c r="D35">
        <v>49525471</v>
      </c>
      <c r="E35">
        <v>1</v>
      </c>
      <c r="F35">
        <v>1</v>
      </c>
      <c r="G35">
        <v>1</v>
      </c>
      <c r="H35">
        <v>3</v>
      </c>
      <c r="I35" t="s">
        <v>409</v>
      </c>
      <c r="J35" t="s">
        <v>410</v>
      </c>
      <c r="K35" t="s">
        <v>411</v>
      </c>
      <c r="L35">
        <v>1348</v>
      </c>
      <c r="N35">
        <v>1009</v>
      </c>
      <c r="O35" t="s">
        <v>108</v>
      </c>
      <c r="P35" t="s">
        <v>108</v>
      </c>
      <c r="Q35">
        <v>1000</v>
      </c>
      <c r="W35">
        <v>0</v>
      </c>
      <c r="X35">
        <v>-1292822538</v>
      </c>
      <c r="Y35">
        <f t="shared" si="16"/>
        <v>2.0699999999999998E-3</v>
      </c>
      <c r="AA35">
        <v>147113.60000000001</v>
      </c>
      <c r="AB35">
        <v>0</v>
      </c>
      <c r="AC35">
        <v>0</v>
      </c>
      <c r="AD35">
        <v>0</v>
      </c>
      <c r="AE35">
        <v>14830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2.0699999999999998E-3</v>
      </c>
      <c r="AU35" t="s">
        <v>6</v>
      </c>
      <c r="AV35">
        <v>0</v>
      </c>
      <c r="AW35">
        <v>2</v>
      </c>
      <c r="AX35">
        <v>92837978</v>
      </c>
      <c r="AY35">
        <v>1</v>
      </c>
      <c r="AZ35">
        <v>0</v>
      </c>
      <c r="BA35">
        <v>29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ROUND(Y35*Source!I42,7)</f>
        <v>1.4489999999999999E-2</v>
      </c>
      <c r="CY35">
        <f>AA35</f>
        <v>147113.60000000001</v>
      </c>
      <c r="CZ35">
        <f>AE35</f>
        <v>14830</v>
      </c>
      <c r="DA35">
        <f>AI35</f>
        <v>9.92</v>
      </c>
      <c r="DB35">
        <f t="shared" si="17"/>
        <v>30.7</v>
      </c>
      <c r="DC35">
        <f t="shared" si="18"/>
        <v>0</v>
      </c>
      <c r="DD35" t="s">
        <v>6</v>
      </c>
      <c r="DE35" t="s">
        <v>6</v>
      </c>
      <c r="DF35">
        <f>ROUND(ROUND(AE35*AI35,2)*CX35,2)</f>
        <v>2131.6799999999998</v>
      </c>
      <c r="DG35">
        <f t="shared" si="19"/>
        <v>0</v>
      </c>
      <c r="DH35">
        <f t="shared" si="20"/>
        <v>0</v>
      </c>
      <c r="DI35">
        <f t="shared" si="15"/>
        <v>0</v>
      </c>
      <c r="DJ35">
        <f>DF35</f>
        <v>2131.6799999999998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ROW(Source!A42)</f>
        <v>42</v>
      </c>
      <c r="B36">
        <v>92837664</v>
      </c>
      <c r="C36">
        <v>92837958</v>
      </c>
      <c r="D36">
        <v>49560062</v>
      </c>
      <c r="E36">
        <v>1</v>
      </c>
      <c r="F36">
        <v>1</v>
      </c>
      <c r="G36">
        <v>1</v>
      </c>
      <c r="H36">
        <v>3</v>
      </c>
      <c r="I36" t="s">
        <v>83</v>
      </c>
      <c r="J36" t="s">
        <v>85</v>
      </c>
      <c r="K36" t="s">
        <v>84</v>
      </c>
      <c r="L36">
        <v>1371</v>
      </c>
      <c r="N36">
        <v>1013</v>
      </c>
      <c r="O36" t="s">
        <v>23</v>
      </c>
      <c r="P36" t="s">
        <v>23</v>
      </c>
      <c r="Q36">
        <v>1</v>
      </c>
      <c r="W36">
        <v>0</v>
      </c>
      <c r="X36">
        <v>-5243431</v>
      </c>
      <c r="Y36">
        <f t="shared" si="16"/>
        <v>1</v>
      </c>
      <c r="AA36">
        <v>17316.150000000001</v>
      </c>
      <c r="AB36">
        <v>0</v>
      </c>
      <c r="AC36">
        <v>0</v>
      </c>
      <c r="AD36">
        <v>0</v>
      </c>
      <c r="AE36">
        <v>1745.58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ROUND(Y36*Source!I42,7)</f>
        <v>7</v>
      </c>
      <c r="CY36">
        <f>AA36</f>
        <v>17316.150000000001</v>
      </c>
      <c r="CZ36">
        <f>AE36</f>
        <v>1745.58</v>
      </c>
      <c r="DA36">
        <f>AI36</f>
        <v>9.92</v>
      </c>
      <c r="DB36">
        <f t="shared" si="17"/>
        <v>1745.58</v>
      </c>
      <c r="DC36">
        <f t="shared" si="18"/>
        <v>0</v>
      </c>
      <c r="DD36" t="s">
        <v>6</v>
      </c>
      <c r="DE36" t="s">
        <v>6</v>
      </c>
      <c r="DF36">
        <f>ROUND(ROUND(AE36*AI36,2)*CX36,2)</f>
        <v>121213.05</v>
      </c>
      <c r="DG36">
        <f t="shared" si="19"/>
        <v>0</v>
      </c>
      <c r="DH36">
        <f t="shared" si="20"/>
        <v>0</v>
      </c>
      <c r="DI36">
        <f t="shared" si="15"/>
        <v>0</v>
      </c>
      <c r="DJ36">
        <f>DF36</f>
        <v>121213.05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ROW(Source!A42)</f>
        <v>42</v>
      </c>
      <c r="B37">
        <v>92837664</v>
      </c>
      <c r="C37">
        <v>92837958</v>
      </c>
      <c r="D37">
        <v>49581354</v>
      </c>
      <c r="E37">
        <v>1</v>
      </c>
      <c r="F37">
        <v>1</v>
      </c>
      <c r="G37">
        <v>1</v>
      </c>
      <c r="H37">
        <v>3</v>
      </c>
      <c r="I37" t="s">
        <v>87</v>
      </c>
      <c r="J37" t="s">
        <v>89</v>
      </c>
      <c r="K37" t="s">
        <v>88</v>
      </c>
      <c r="L37">
        <v>1371</v>
      </c>
      <c r="N37">
        <v>1013</v>
      </c>
      <c r="O37" t="s">
        <v>23</v>
      </c>
      <c r="P37" t="s">
        <v>23</v>
      </c>
      <c r="Q37">
        <v>1</v>
      </c>
      <c r="W37">
        <v>0</v>
      </c>
      <c r="X37">
        <v>-874250984</v>
      </c>
      <c r="Y37">
        <f t="shared" si="16"/>
        <v>2</v>
      </c>
      <c r="AA37">
        <v>446.4</v>
      </c>
      <c r="AB37">
        <v>0</v>
      </c>
      <c r="AC37">
        <v>0</v>
      </c>
      <c r="AD37">
        <v>0</v>
      </c>
      <c r="AE37">
        <v>45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6</v>
      </c>
      <c r="AT37">
        <v>2</v>
      </c>
      <c r="AU37" t="s">
        <v>6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6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ROUND(Y37*Source!I42,7)</f>
        <v>14</v>
      </c>
      <c r="CY37">
        <f>AA37</f>
        <v>446.4</v>
      </c>
      <c r="CZ37">
        <f>AE37</f>
        <v>45</v>
      </c>
      <c r="DA37">
        <f>AI37</f>
        <v>9.92</v>
      </c>
      <c r="DB37">
        <f t="shared" si="17"/>
        <v>90</v>
      </c>
      <c r="DC37">
        <f t="shared" si="18"/>
        <v>0</v>
      </c>
      <c r="DD37" t="s">
        <v>6</v>
      </c>
      <c r="DE37" t="s">
        <v>6</v>
      </c>
      <c r="DF37">
        <f>ROUND(ROUND(AE37*AI37,2)*CX37,2)</f>
        <v>6249.6</v>
      </c>
      <c r="DG37">
        <f t="shared" si="19"/>
        <v>0</v>
      </c>
      <c r="DH37">
        <f t="shared" si="20"/>
        <v>0</v>
      </c>
      <c r="DI37">
        <f t="shared" si="15"/>
        <v>0</v>
      </c>
      <c r="DJ37">
        <f>DF37</f>
        <v>6249.6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ROW(Source!A45)</f>
        <v>45</v>
      </c>
      <c r="B38">
        <v>92837664</v>
      </c>
      <c r="C38">
        <v>92837983</v>
      </c>
      <c r="D38">
        <v>49510743</v>
      </c>
      <c r="E38">
        <v>70</v>
      </c>
      <c r="F38">
        <v>1</v>
      </c>
      <c r="G38">
        <v>1</v>
      </c>
      <c r="H38">
        <v>1</v>
      </c>
      <c r="I38" t="s">
        <v>412</v>
      </c>
      <c r="J38" t="s">
        <v>6</v>
      </c>
      <c r="K38" t="s">
        <v>413</v>
      </c>
      <c r="L38">
        <v>1191</v>
      </c>
      <c r="N38">
        <v>1013</v>
      </c>
      <c r="O38" t="s">
        <v>359</v>
      </c>
      <c r="P38" t="s">
        <v>359</v>
      </c>
      <c r="Q38">
        <v>1</v>
      </c>
      <c r="W38">
        <v>0</v>
      </c>
      <c r="X38">
        <v>-881424154</v>
      </c>
      <c r="Y38">
        <f t="shared" si="16"/>
        <v>16.3</v>
      </c>
      <c r="AA38">
        <v>0</v>
      </c>
      <c r="AB38">
        <v>0</v>
      </c>
      <c r="AC38">
        <v>0</v>
      </c>
      <c r="AD38">
        <v>416.66</v>
      </c>
      <c r="AE38">
        <v>0</v>
      </c>
      <c r="AF38">
        <v>0</v>
      </c>
      <c r="AG38">
        <v>0</v>
      </c>
      <c r="AH38">
        <v>9.2899999999999991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16.3</v>
      </c>
      <c r="AU38" t="s">
        <v>6</v>
      </c>
      <c r="AV38">
        <v>1</v>
      </c>
      <c r="AW38">
        <v>2</v>
      </c>
      <c r="AX38">
        <v>92837994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ROUND(AT38*Source!I45*AH38*AL38,2)</f>
        <v>1358.3</v>
      </c>
      <c r="CV38">
        <f>ROUND(Y38*Source!I45,7)</f>
        <v>3.26</v>
      </c>
      <c r="CW38">
        <v>0</v>
      </c>
      <c r="CX38">
        <f>ROUND(Y38*Source!I45,7)</f>
        <v>3.26</v>
      </c>
      <c r="CY38">
        <f>AD38</f>
        <v>416.66</v>
      </c>
      <c r="CZ38">
        <f>AH38</f>
        <v>9.2899999999999991</v>
      </c>
      <c r="DA38">
        <f>AL38</f>
        <v>44.85</v>
      </c>
      <c r="DB38">
        <f t="shared" si="17"/>
        <v>151.43</v>
      </c>
      <c r="DC38">
        <f t="shared" si="18"/>
        <v>0</v>
      </c>
      <c r="DD38" t="s">
        <v>6</v>
      </c>
      <c r="DE38" t="s">
        <v>6</v>
      </c>
      <c r="DF38">
        <f>ROUND(ROUND(AE38,2)*CX38,2)</f>
        <v>0</v>
      </c>
      <c r="DG38">
        <f t="shared" si="19"/>
        <v>0</v>
      </c>
      <c r="DH38">
        <f t="shared" si="20"/>
        <v>0</v>
      </c>
      <c r="DI38">
        <f>ROUND(ROUND(AH38*AL38,2)*CX38,2)</f>
        <v>1358.31</v>
      </c>
      <c r="DJ38">
        <f>DI38</f>
        <v>1358.31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ROW(Source!A45)</f>
        <v>45</v>
      </c>
      <c r="B39">
        <v>92837664</v>
      </c>
      <c r="C39">
        <v>92837983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360</v>
      </c>
      <c r="J39" t="s">
        <v>6</v>
      </c>
      <c r="K39" t="s">
        <v>361</v>
      </c>
      <c r="L39">
        <v>1191</v>
      </c>
      <c r="N39">
        <v>1013</v>
      </c>
      <c r="O39" t="s">
        <v>359</v>
      </c>
      <c r="P39" t="s">
        <v>359</v>
      </c>
      <c r="Q39">
        <v>1</v>
      </c>
      <c r="W39">
        <v>0</v>
      </c>
      <c r="X39">
        <v>-1417349443</v>
      </c>
      <c r="Y39">
        <f t="shared" si="16"/>
        <v>0.71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0.71</v>
      </c>
      <c r="AU39" t="s">
        <v>6</v>
      </c>
      <c r="AV39">
        <v>2</v>
      </c>
      <c r="AW39">
        <v>2</v>
      </c>
      <c r="AX39">
        <v>92837995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ROUND(Y39*Source!I45,7)</f>
        <v>0.14199999999999999</v>
      </c>
      <c r="CY39">
        <f>AD39</f>
        <v>0</v>
      </c>
      <c r="CZ39">
        <f>AH39</f>
        <v>0</v>
      </c>
      <c r="DA39">
        <f>AL39</f>
        <v>1</v>
      </c>
      <c r="DB39">
        <f t="shared" si="17"/>
        <v>0</v>
      </c>
      <c r="DC39">
        <f t="shared" si="18"/>
        <v>0</v>
      </c>
      <c r="DD39" t="s">
        <v>6</v>
      </c>
      <c r="DE39" t="s">
        <v>6</v>
      </c>
      <c r="DF39">
        <f>ROUND(ROUND(AE39,2)*CX39,2)</f>
        <v>0</v>
      </c>
      <c r="DG39">
        <f t="shared" si="19"/>
        <v>0</v>
      </c>
      <c r="DH39">
        <f>ROUND(ROUND(AG39*AK39,2)*CX39,2)</f>
        <v>0</v>
      </c>
      <c r="DI39">
        <f t="shared" ref="DI39:DI46" si="21">ROUND(ROUND(AH39,2)*CX39,2)</f>
        <v>0</v>
      </c>
      <c r="DJ39">
        <f>DI39</f>
        <v>0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ROW(Source!A45)</f>
        <v>45</v>
      </c>
      <c r="B40">
        <v>92837664</v>
      </c>
      <c r="C40">
        <v>92837983</v>
      </c>
      <c r="D40">
        <v>49672573</v>
      </c>
      <c r="E40">
        <v>1</v>
      </c>
      <c r="F40">
        <v>1</v>
      </c>
      <c r="G40">
        <v>1</v>
      </c>
      <c r="H40">
        <v>2</v>
      </c>
      <c r="I40" t="s">
        <v>403</v>
      </c>
      <c r="J40" t="s">
        <v>404</v>
      </c>
      <c r="K40" t="s">
        <v>405</v>
      </c>
      <c r="L40">
        <v>1367</v>
      </c>
      <c r="N40">
        <v>1011</v>
      </c>
      <c r="O40" t="s">
        <v>365</v>
      </c>
      <c r="P40" t="s">
        <v>365</v>
      </c>
      <c r="Q40">
        <v>1</v>
      </c>
      <c r="W40">
        <v>0</v>
      </c>
      <c r="X40">
        <v>-430484415</v>
      </c>
      <c r="Y40">
        <f t="shared" si="16"/>
        <v>0.3</v>
      </c>
      <c r="AA40">
        <v>0</v>
      </c>
      <c r="AB40">
        <v>1814.09</v>
      </c>
      <c r="AC40">
        <v>605.48</v>
      </c>
      <c r="AD40">
        <v>0</v>
      </c>
      <c r="AE40">
        <v>0</v>
      </c>
      <c r="AF40">
        <v>115.4</v>
      </c>
      <c r="AG40">
        <v>13.5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0.3</v>
      </c>
      <c r="AU40" t="s">
        <v>6</v>
      </c>
      <c r="AV40">
        <v>0</v>
      </c>
      <c r="AW40">
        <v>2</v>
      </c>
      <c r="AX40">
        <v>92837996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ROUND(Y40*Source!I45*DO40,7)</f>
        <v>0</v>
      </c>
      <c r="CX40">
        <f>ROUND(Y40*Source!I45,7)</f>
        <v>0.06</v>
      </c>
      <c r="CY40">
        <f>AB40</f>
        <v>1814.09</v>
      </c>
      <c r="CZ40">
        <f>AF40</f>
        <v>115.4</v>
      </c>
      <c r="DA40">
        <f>AJ40</f>
        <v>15.72</v>
      </c>
      <c r="DB40">
        <f t="shared" si="17"/>
        <v>34.619999999999997</v>
      </c>
      <c r="DC40">
        <f t="shared" si="18"/>
        <v>4.05</v>
      </c>
      <c r="DD40" t="s">
        <v>6</v>
      </c>
      <c r="DE40" t="s">
        <v>6</v>
      </c>
      <c r="DF40">
        <f>ROUND(ROUND(AE40,2)*CX40,2)</f>
        <v>0</v>
      </c>
      <c r="DG40">
        <f>ROUND(ROUND(AF40*AJ40,2)*CX40,2)</f>
        <v>108.85</v>
      </c>
      <c r="DH40">
        <f>ROUND(ROUND(AG40*AK40,2)*CX40,2)</f>
        <v>36.33</v>
      </c>
      <c r="DI40">
        <f t="shared" si="21"/>
        <v>0</v>
      </c>
      <c r="DJ40">
        <f>DG40</f>
        <v>108.85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ROW(Source!A45)</f>
        <v>45</v>
      </c>
      <c r="B41">
        <v>92837664</v>
      </c>
      <c r="C41">
        <v>92837983</v>
      </c>
      <c r="D41">
        <v>49673503</v>
      </c>
      <c r="E41">
        <v>1</v>
      </c>
      <c r="F41">
        <v>1</v>
      </c>
      <c r="G41">
        <v>1</v>
      </c>
      <c r="H41">
        <v>2</v>
      </c>
      <c r="I41" t="s">
        <v>362</v>
      </c>
      <c r="J41" t="s">
        <v>363</v>
      </c>
      <c r="K41" t="s">
        <v>364</v>
      </c>
      <c r="L41">
        <v>1367</v>
      </c>
      <c r="N41">
        <v>1011</v>
      </c>
      <c r="O41" t="s">
        <v>365</v>
      </c>
      <c r="P41" t="s">
        <v>365</v>
      </c>
      <c r="Q41">
        <v>1</v>
      </c>
      <c r="W41">
        <v>0</v>
      </c>
      <c r="X41">
        <v>509054691</v>
      </c>
      <c r="Y41">
        <f t="shared" si="16"/>
        <v>0.41</v>
      </c>
      <c r="AA41">
        <v>0</v>
      </c>
      <c r="AB41">
        <v>1032.96</v>
      </c>
      <c r="AC41">
        <v>520.26</v>
      </c>
      <c r="AD41">
        <v>0</v>
      </c>
      <c r="AE41">
        <v>0</v>
      </c>
      <c r="AF41">
        <v>65.709999999999994</v>
      </c>
      <c r="AG41">
        <v>11.6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0.41</v>
      </c>
      <c r="AU41" t="s">
        <v>6</v>
      </c>
      <c r="AV41">
        <v>0</v>
      </c>
      <c r="AW41">
        <v>2</v>
      </c>
      <c r="AX41">
        <v>92837997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ROUND(Y41*Source!I45*DO41,7)</f>
        <v>0</v>
      </c>
      <c r="CX41">
        <f>ROUND(Y41*Source!I45,7)</f>
        <v>8.2000000000000003E-2</v>
      </c>
      <c r="CY41">
        <f>AB41</f>
        <v>1032.96</v>
      </c>
      <c r="CZ41">
        <f>AF41</f>
        <v>65.709999999999994</v>
      </c>
      <c r="DA41">
        <f>AJ41</f>
        <v>15.72</v>
      </c>
      <c r="DB41">
        <f t="shared" si="17"/>
        <v>26.94</v>
      </c>
      <c r="DC41">
        <f t="shared" si="18"/>
        <v>4.76</v>
      </c>
      <c r="DD41" t="s">
        <v>6</v>
      </c>
      <c r="DE41" t="s">
        <v>6</v>
      </c>
      <c r="DF41">
        <f>ROUND(ROUND(AE41,2)*CX41,2)</f>
        <v>0</v>
      </c>
      <c r="DG41">
        <f>ROUND(ROUND(AF41*AJ41,2)*CX41,2)</f>
        <v>84.7</v>
      </c>
      <c r="DH41">
        <f>ROUND(ROUND(AG41*AK41,2)*CX41,2)</f>
        <v>42.66</v>
      </c>
      <c r="DI41">
        <f t="shared" si="21"/>
        <v>0</v>
      </c>
      <c r="DJ41">
        <f>DG41</f>
        <v>84.7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ROW(Source!A45)</f>
        <v>45</v>
      </c>
      <c r="B42">
        <v>92837664</v>
      </c>
      <c r="C42">
        <v>92837983</v>
      </c>
      <c r="D42">
        <v>49673715</v>
      </c>
      <c r="E42">
        <v>1</v>
      </c>
      <c r="F42">
        <v>1</v>
      </c>
      <c r="G42">
        <v>1</v>
      </c>
      <c r="H42">
        <v>2</v>
      </c>
      <c r="I42" t="s">
        <v>380</v>
      </c>
      <c r="J42" t="s">
        <v>381</v>
      </c>
      <c r="K42" t="s">
        <v>382</v>
      </c>
      <c r="L42">
        <v>1367</v>
      </c>
      <c r="N42">
        <v>1011</v>
      </c>
      <c r="O42" t="s">
        <v>365</v>
      </c>
      <c r="P42" t="s">
        <v>365</v>
      </c>
      <c r="Q42">
        <v>1</v>
      </c>
      <c r="W42">
        <v>0</v>
      </c>
      <c r="X42">
        <v>829370094</v>
      </c>
      <c r="Y42">
        <f t="shared" si="16"/>
        <v>9.3000000000000007</v>
      </c>
      <c r="AA42">
        <v>0</v>
      </c>
      <c r="AB42">
        <v>127.33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9.3000000000000007</v>
      </c>
      <c r="AU42" t="s">
        <v>6</v>
      </c>
      <c r="AV42">
        <v>0</v>
      </c>
      <c r="AW42">
        <v>2</v>
      </c>
      <c r="AX42">
        <v>92837998</v>
      </c>
      <c r="AY42">
        <v>1</v>
      </c>
      <c r="AZ42">
        <v>0</v>
      </c>
      <c r="BA42">
        <v>36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ROUND(Y42*Source!I45*DO42,7)</f>
        <v>0</v>
      </c>
      <c r="CX42">
        <f>ROUND(Y42*Source!I45,7)</f>
        <v>1.86</v>
      </c>
      <c r="CY42">
        <f>AB42</f>
        <v>127.33</v>
      </c>
      <c r="CZ42">
        <f>AF42</f>
        <v>8.1</v>
      </c>
      <c r="DA42">
        <f>AJ42</f>
        <v>15.72</v>
      </c>
      <c r="DB42">
        <f t="shared" si="17"/>
        <v>75.33</v>
      </c>
      <c r="DC42">
        <f t="shared" si="18"/>
        <v>0</v>
      </c>
      <c r="DD42" t="s">
        <v>6</v>
      </c>
      <c r="DE42" t="s">
        <v>6</v>
      </c>
      <c r="DF42">
        <f>ROUND(ROUND(AE42,2)*CX42,2)</f>
        <v>0</v>
      </c>
      <c r="DG42">
        <f>ROUND(ROUND(AF42*AJ42,2)*CX42,2)</f>
        <v>236.83</v>
      </c>
      <c r="DH42">
        <f>ROUND(ROUND(AG42*AK42,2)*CX42,2)</f>
        <v>0</v>
      </c>
      <c r="DI42">
        <f t="shared" si="21"/>
        <v>0</v>
      </c>
      <c r="DJ42">
        <f>DG42</f>
        <v>236.83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ROW(Source!A45)</f>
        <v>45</v>
      </c>
      <c r="B43">
        <v>92837664</v>
      </c>
      <c r="C43">
        <v>92837983</v>
      </c>
      <c r="D43">
        <v>49521238</v>
      </c>
      <c r="E43">
        <v>1</v>
      </c>
      <c r="F43">
        <v>1</v>
      </c>
      <c r="G43">
        <v>1</v>
      </c>
      <c r="H43">
        <v>3</v>
      </c>
      <c r="I43" t="s">
        <v>101</v>
      </c>
      <c r="J43" t="s">
        <v>104</v>
      </c>
      <c r="K43" t="s">
        <v>102</v>
      </c>
      <c r="L43">
        <v>1407</v>
      </c>
      <c r="N43">
        <v>1013</v>
      </c>
      <c r="O43" t="s">
        <v>103</v>
      </c>
      <c r="P43" t="s">
        <v>103</v>
      </c>
      <c r="Q43">
        <v>1</v>
      </c>
      <c r="W43">
        <v>0</v>
      </c>
      <c r="X43">
        <v>1870598070</v>
      </c>
      <c r="Y43">
        <f t="shared" si="16"/>
        <v>0.02</v>
      </c>
      <c r="AA43">
        <v>56048</v>
      </c>
      <c r="AB43">
        <v>0</v>
      </c>
      <c r="AC43">
        <v>0</v>
      </c>
      <c r="AD43">
        <v>0</v>
      </c>
      <c r="AE43">
        <v>5650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6</v>
      </c>
      <c r="AT43">
        <v>0.02</v>
      </c>
      <c r="AU43" t="s">
        <v>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ROUND(Y43*Source!I45,7)</f>
        <v>4.0000000000000001E-3</v>
      </c>
      <c r="CY43">
        <f>AA43</f>
        <v>56048</v>
      </c>
      <c r="CZ43">
        <f>AE43</f>
        <v>5650</v>
      </c>
      <c r="DA43">
        <f>AI43</f>
        <v>9.92</v>
      </c>
      <c r="DB43">
        <f t="shared" si="17"/>
        <v>113</v>
      </c>
      <c r="DC43">
        <f t="shared" si="18"/>
        <v>0</v>
      </c>
      <c r="DD43" t="s">
        <v>6</v>
      </c>
      <c r="DE43" t="s">
        <v>6</v>
      </c>
      <c r="DF43">
        <f>ROUND(ROUND(AE43*AI43,2)*CX43,2)</f>
        <v>224.19</v>
      </c>
      <c r="DG43">
        <f t="shared" ref="DG43:DG48" si="22">ROUND(ROUND(AF43,2)*CX43,2)</f>
        <v>0</v>
      </c>
      <c r="DH43">
        <f>ROUND(ROUND(AG43,2)*CX43,2)</f>
        <v>0</v>
      </c>
      <c r="DI43">
        <f t="shared" si="21"/>
        <v>0</v>
      </c>
      <c r="DJ43">
        <f>DF43</f>
        <v>224.19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ROW(Source!A45)</f>
        <v>45</v>
      </c>
      <c r="B44">
        <v>92837664</v>
      </c>
      <c r="C44">
        <v>92837983</v>
      </c>
      <c r="D44">
        <v>49524301</v>
      </c>
      <c r="E44">
        <v>1</v>
      </c>
      <c r="F44">
        <v>1</v>
      </c>
      <c r="G44">
        <v>1</v>
      </c>
      <c r="H44">
        <v>3</v>
      </c>
      <c r="I44" t="s">
        <v>406</v>
      </c>
      <c r="J44" t="s">
        <v>407</v>
      </c>
      <c r="K44" t="s">
        <v>408</v>
      </c>
      <c r="L44">
        <v>1348</v>
      </c>
      <c r="N44">
        <v>1009</v>
      </c>
      <c r="O44" t="s">
        <v>108</v>
      </c>
      <c r="P44" t="s">
        <v>108</v>
      </c>
      <c r="Q44">
        <v>1000</v>
      </c>
      <c r="W44">
        <v>0</v>
      </c>
      <c r="X44">
        <v>1824693337</v>
      </c>
      <c r="Y44">
        <f t="shared" si="16"/>
        <v>2.8E-3</v>
      </c>
      <c r="AA44">
        <v>102791.03999999999</v>
      </c>
      <c r="AB44">
        <v>0</v>
      </c>
      <c r="AC44">
        <v>0</v>
      </c>
      <c r="AD44">
        <v>0</v>
      </c>
      <c r="AE44">
        <v>10362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2.8E-3</v>
      </c>
      <c r="AU44" t="s">
        <v>6</v>
      </c>
      <c r="AV44">
        <v>0</v>
      </c>
      <c r="AW44">
        <v>2</v>
      </c>
      <c r="AX44">
        <v>92837999</v>
      </c>
      <c r="AY44">
        <v>1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ROUND(Y44*Source!I45,7)</f>
        <v>5.5999999999999995E-4</v>
      </c>
      <c r="CY44">
        <f>AA44</f>
        <v>102791.03999999999</v>
      </c>
      <c r="CZ44">
        <f>AE44</f>
        <v>10362</v>
      </c>
      <c r="DA44">
        <f>AI44</f>
        <v>9.92</v>
      </c>
      <c r="DB44">
        <f t="shared" si="17"/>
        <v>29.01</v>
      </c>
      <c r="DC44">
        <f t="shared" si="18"/>
        <v>0</v>
      </c>
      <c r="DD44" t="s">
        <v>6</v>
      </c>
      <c r="DE44" t="s">
        <v>6</v>
      </c>
      <c r="DF44">
        <f>ROUND(ROUND(AE44*AI44,2)*CX44,2)</f>
        <v>57.56</v>
      </c>
      <c r="DG44">
        <f t="shared" si="22"/>
        <v>0</v>
      </c>
      <c r="DH44">
        <f>ROUND(ROUND(AG44,2)*CX44,2)</f>
        <v>0</v>
      </c>
      <c r="DI44">
        <f t="shared" si="21"/>
        <v>0</v>
      </c>
      <c r="DJ44">
        <f>DF44</f>
        <v>57.56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ROW(Source!A45)</f>
        <v>45</v>
      </c>
      <c r="B45">
        <v>92837664</v>
      </c>
      <c r="C45">
        <v>92837983</v>
      </c>
      <c r="D45">
        <v>49562628</v>
      </c>
      <c r="E45">
        <v>1</v>
      </c>
      <c r="F45">
        <v>1</v>
      </c>
      <c r="G45">
        <v>1</v>
      </c>
      <c r="H45">
        <v>3</v>
      </c>
      <c r="I45" t="s">
        <v>96</v>
      </c>
      <c r="J45" t="s">
        <v>98</v>
      </c>
      <c r="K45" t="s">
        <v>97</v>
      </c>
      <c r="L45">
        <v>1371</v>
      </c>
      <c r="N45">
        <v>1013</v>
      </c>
      <c r="O45" t="s">
        <v>23</v>
      </c>
      <c r="P45" t="s">
        <v>23</v>
      </c>
      <c r="Q45">
        <v>1</v>
      </c>
      <c r="W45">
        <v>0</v>
      </c>
      <c r="X45">
        <v>-1801653990</v>
      </c>
      <c r="Y45">
        <f t="shared" si="16"/>
        <v>10</v>
      </c>
      <c r="AA45">
        <v>9203.7800000000007</v>
      </c>
      <c r="AB45">
        <v>0</v>
      </c>
      <c r="AC45">
        <v>0</v>
      </c>
      <c r="AD45">
        <v>0</v>
      </c>
      <c r="AE45">
        <v>927.8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0</v>
      </c>
      <c r="AN45">
        <v>0</v>
      </c>
      <c r="AO45">
        <v>0</v>
      </c>
      <c r="AP45">
        <v>1</v>
      </c>
      <c r="AQ45">
        <v>0</v>
      </c>
      <c r="AR45">
        <v>0</v>
      </c>
      <c r="AS45" t="s">
        <v>6</v>
      </c>
      <c r="AT45">
        <v>10</v>
      </c>
      <c r="AU45" t="s">
        <v>6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ROUND(Y45*Source!I45,7)</f>
        <v>2</v>
      </c>
      <c r="CY45">
        <f>AA45</f>
        <v>9203.7800000000007</v>
      </c>
      <c r="CZ45">
        <f>AE45</f>
        <v>927.8</v>
      </c>
      <c r="DA45">
        <f>AI45</f>
        <v>9.92</v>
      </c>
      <c r="DB45">
        <f t="shared" si="17"/>
        <v>9278</v>
      </c>
      <c r="DC45">
        <f t="shared" si="18"/>
        <v>0</v>
      </c>
      <c r="DD45" t="s">
        <v>6</v>
      </c>
      <c r="DE45" t="s">
        <v>6</v>
      </c>
      <c r="DF45">
        <f>ROUND(ROUND(AE45*AI45,2)*CX45,2)</f>
        <v>18407.560000000001</v>
      </c>
      <c r="DG45">
        <f t="shared" si="22"/>
        <v>0</v>
      </c>
      <c r="DH45">
        <f>ROUND(ROUND(AG45,2)*CX45,2)</f>
        <v>0</v>
      </c>
      <c r="DI45">
        <f t="shared" si="21"/>
        <v>0</v>
      </c>
      <c r="DJ45">
        <f>DF45</f>
        <v>18407.560000000001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ROW(Source!A45)</f>
        <v>45</v>
      </c>
      <c r="B46">
        <v>92837664</v>
      </c>
      <c r="C46">
        <v>92837983</v>
      </c>
      <c r="D46">
        <v>49581354</v>
      </c>
      <c r="E46">
        <v>1</v>
      </c>
      <c r="F46">
        <v>1</v>
      </c>
      <c r="G46">
        <v>1</v>
      </c>
      <c r="H46">
        <v>3</v>
      </c>
      <c r="I46" t="s">
        <v>87</v>
      </c>
      <c r="J46" t="s">
        <v>89</v>
      </c>
      <c r="K46" t="s">
        <v>88</v>
      </c>
      <c r="L46">
        <v>1371</v>
      </c>
      <c r="N46">
        <v>1013</v>
      </c>
      <c r="O46" t="s">
        <v>23</v>
      </c>
      <c r="P46" t="s">
        <v>23</v>
      </c>
      <c r="Q46">
        <v>1</v>
      </c>
      <c r="W46">
        <v>0</v>
      </c>
      <c r="X46">
        <v>-874250984</v>
      </c>
      <c r="Y46">
        <f t="shared" si="16"/>
        <v>10</v>
      </c>
      <c r="AA46">
        <v>446.4</v>
      </c>
      <c r="AB46">
        <v>0</v>
      </c>
      <c r="AC46">
        <v>0</v>
      </c>
      <c r="AD46">
        <v>0</v>
      </c>
      <c r="AE46">
        <v>45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6</v>
      </c>
      <c r="AT46">
        <v>10</v>
      </c>
      <c r="AU46" t="s">
        <v>6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ROUND(Y46*Source!I45,7)</f>
        <v>2</v>
      </c>
      <c r="CY46">
        <f>AA46</f>
        <v>446.4</v>
      </c>
      <c r="CZ46">
        <f>AE46</f>
        <v>45</v>
      </c>
      <c r="DA46">
        <f>AI46</f>
        <v>9.92</v>
      </c>
      <c r="DB46">
        <f t="shared" si="17"/>
        <v>450</v>
      </c>
      <c r="DC46">
        <f t="shared" si="18"/>
        <v>0</v>
      </c>
      <c r="DD46" t="s">
        <v>6</v>
      </c>
      <c r="DE46" t="s">
        <v>6</v>
      </c>
      <c r="DF46">
        <f>ROUND(ROUND(AE46*AI46,2)*CX46,2)</f>
        <v>892.8</v>
      </c>
      <c r="DG46">
        <f t="shared" si="22"/>
        <v>0</v>
      </c>
      <c r="DH46">
        <f>ROUND(ROUND(AG46,2)*CX46,2)</f>
        <v>0</v>
      </c>
      <c r="DI46">
        <f t="shared" si="21"/>
        <v>0</v>
      </c>
      <c r="DJ46">
        <f>DF46</f>
        <v>892.8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ROW(Source!A49)</f>
        <v>49</v>
      </c>
      <c r="B47">
        <v>92837664</v>
      </c>
      <c r="C47">
        <v>92838004</v>
      </c>
      <c r="D47">
        <v>48043911</v>
      </c>
      <c r="E47">
        <v>68</v>
      </c>
      <c r="F47">
        <v>1</v>
      </c>
      <c r="G47">
        <v>1</v>
      </c>
      <c r="H47">
        <v>1</v>
      </c>
      <c r="I47" t="s">
        <v>414</v>
      </c>
      <c r="J47" t="s">
        <v>6</v>
      </c>
      <c r="K47" t="s">
        <v>415</v>
      </c>
      <c r="L47">
        <v>1191</v>
      </c>
      <c r="N47">
        <v>1013</v>
      </c>
      <c r="O47" t="s">
        <v>359</v>
      </c>
      <c r="P47" t="s">
        <v>359</v>
      </c>
      <c r="Q47">
        <v>1</v>
      </c>
      <c r="W47">
        <v>0</v>
      </c>
      <c r="X47">
        <v>71966457</v>
      </c>
      <c r="Y47">
        <f t="shared" si="16"/>
        <v>312.7</v>
      </c>
      <c r="AA47">
        <v>0</v>
      </c>
      <c r="AB47">
        <v>0</v>
      </c>
      <c r="AC47">
        <v>0</v>
      </c>
      <c r="AD47">
        <v>497.39</v>
      </c>
      <c r="AE47">
        <v>0</v>
      </c>
      <c r="AF47">
        <v>0</v>
      </c>
      <c r="AG47">
        <v>0</v>
      </c>
      <c r="AH47">
        <v>11.09</v>
      </c>
      <c r="AI47">
        <v>1</v>
      </c>
      <c r="AJ47">
        <v>1</v>
      </c>
      <c r="AK47">
        <v>1</v>
      </c>
      <c r="AL47">
        <v>44.85</v>
      </c>
      <c r="AM47">
        <v>4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6</v>
      </c>
      <c r="AT47">
        <v>312.7</v>
      </c>
      <c r="AU47" t="s">
        <v>6</v>
      </c>
      <c r="AV47">
        <v>1</v>
      </c>
      <c r="AW47">
        <v>2</v>
      </c>
      <c r="AX47">
        <v>92838014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ROUND(AT47*Source!I49*AH47*AL47,2)</f>
        <v>3686.13</v>
      </c>
      <c r="CV47">
        <f>ROUND(Y47*Source!I49,7)</f>
        <v>7.41099</v>
      </c>
      <c r="CW47">
        <v>0</v>
      </c>
      <c r="CX47">
        <f>ROUND(Y47*Source!I49,7)</f>
        <v>7.41099</v>
      </c>
      <c r="CY47">
        <f>AD47</f>
        <v>497.39</v>
      </c>
      <c r="CZ47">
        <f>AH47</f>
        <v>11.09</v>
      </c>
      <c r="DA47">
        <f>AL47</f>
        <v>44.85</v>
      </c>
      <c r="DB47">
        <f t="shared" si="17"/>
        <v>3467.84</v>
      </c>
      <c r="DC47">
        <f t="shared" si="18"/>
        <v>0</v>
      </c>
      <c r="DD47" t="s">
        <v>6</v>
      </c>
      <c r="DE47" t="s">
        <v>6</v>
      </c>
      <c r="DF47">
        <f>ROUND(ROUND(AE47,2)*CX47,2)</f>
        <v>0</v>
      </c>
      <c r="DG47">
        <f t="shared" si="22"/>
        <v>0</v>
      </c>
      <c r="DH47">
        <f>ROUND(ROUND(AG47,2)*CX47,2)</f>
        <v>0</v>
      </c>
      <c r="DI47">
        <f>ROUND(ROUND(AH47*AL47,2)*CX47,2)</f>
        <v>3686.15</v>
      </c>
      <c r="DJ47">
        <f>DI47</f>
        <v>3686.15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ROW(Source!A49)</f>
        <v>49</v>
      </c>
      <c r="B48">
        <v>92837664</v>
      </c>
      <c r="C48">
        <v>92838004</v>
      </c>
      <c r="D48">
        <v>48044033</v>
      </c>
      <c r="E48">
        <v>68</v>
      </c>
      <c r="F48">
        <v>1</v>
      </c>
      <c r="G48">
        <v>1</v>
      </c>
      <c r="H48">
        <v>1</v>
      </c>
      <c r="I48" t="s">
        <v>360</v>
      </c>
      <c r="J48" t="s">
        <v>6</v>
      </c>
      <c r="K48" t="s">
        <v>361</v>
      </c>
      <c r="L48">
        <v>1191</v>
      </c>
      <c r="N48">
        <v>1013</v>
      </c>
      <c r="O48" t="s">
        <v>359</v>
      </c>
      <c r="P48" t="s">
        <v>359</v>
      </c>
      <c r="Q48">
        <v>1</v>
      </c>
      <c r="W48">
        <v>0</v>
      </c>
      <c r="X48">
        <v>-1417349443</v>
      </c>
      <c r="Y48">
        <f t="shared" si="16"/>
        <v>94.12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6</v>
      </c>
      <c r="AT48">
        <v>94.12</v>
      </c>
      <c r="AU48" t="s">
        <v>6</v>
      </c>
      <c r="AV48">
        <v>2</v>
      </c>
      <c r="AW48">
        <v>2</v>
      </c>
      <c r="AX48">
        <v>92838015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ROUND(Y48*Source!I49,7)</f>
        <v>2.2306439999999998</v>
      </c>
      <c r="CY48">
        <f>AD48</f>
        <v>0</v>
      </c>
      <c r="CZ48">
        <f>AH48</f>
        <v>0</v>
      </c>
      <c r="DA48">
        <f>AL48</f>
        <v>1</v>
      </c>
      <c r="DB48">
        <f t="shared" si="17"/>
        <v>0</v>
      </c>
      <c r="DC48">
        <f t="shared" si="18"/>
        <v>0</v>
      </c>
      <c r="DD48" t="s">
        <v>6</v>
      </c>
      <c r="DE48" t="s">
        <v>6</v>
      </c>
      <c r="DF48">
        <f>ROUND(ROUND(AE48,2)*CX48,2)</f>
        <v>0</v>
      </c>
      <c r="DG48">
        <f t="shared" si="22"/>
        <v>0</v>
      </c>
      <c r="DH48">
        <f>ROUND(ROUND(AG48*AK48,2)*CX48,2)</f>
        <v>0</v>
      </c>
      <c r="DI48">
        <f t="shared" ref="DI48:DI55" si="23">ROUND(ROUND(AH48,2)*CX48,2)</f>
        <v>0</v>
      </c>
      <c r="DJ48">
        <f>DI48</f>
        <v>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ROW(Source!A49)</f>
        <v>49</v>
      </c>
      <c r="B49">
        <v>92837664</v>
      </c>
      <c r="C49">
        <v>92838004</v>
      </c>
      <c r="D49">
        <v>48206504</v>
      </c>
      <c r="E49">
        <v>1</v>
      </c>
      <c r="F49">
        <v>1</v>
      </c>
      <c r="G49">
        <v>1</v>
      </c>
      <c r="H49">
        <v>2</v>
      </c>
      <c r="I49" t="s">
        <v>362</v>
      </c>
      <c r="J49" t="s">
        <v>363</v>
      </c>
      <c r="K49" t="s">
        <v>364</v>
      </c>
      <c r="L49">
        <v>1367</v>
      </c>
      <c r="N49">
        <v>1011</v>
      </c>
      <c r="O49" t="s">
        <v>365</v>
      </c>
      <c r="P49" t="s">
        <v>365</v>
      </c>
      <c r="Q49">
        <v>1</v>
      </c>
      <c r="W49">
        <v>0</v>
      </c>
      <c r="X49">
        <v>2001246382</v>
      </c>
      <c r="Y49">
        <f t="shared" si="16"/>
        <v>2.0099999999999998</v>
      </c>
      <c r="AA49">
        <v>0</v>
      </c>
      <c r="AB49">
        <v>1032.96</v>
      </c>
      <c r="AC49">
        <v>520.26</v>
      </c>
      <c r="AD49">
        <v>0</v>
      </c>
      <c r="AE49">
        <v>0</v>
      </c>
      <c r="AF49">
        <v>65.709999999999994</v>
      </c>
      <c r="AG49">
        <v>11.6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6</v>
      </c>
      <c r="AT49">
        <v>2.0099999999999998</v>
      </c>
      <c r="AU49" t="s">
        <v>6</v>
      </c>
      <c r="AV49">
        <v>0</v>
      </c>
      <c r="AW49">
        <v>2</v>
      </c>
      <c r="AX49">
        <v>92838016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ROUND(Y49*Source!I49*DO49,7)</f>
        <v>0</v>
      </c>
      <c r="CX49">
        <f>ROUND(Y49*Source!I49,7)</f>
        <v>4.7636999999999999E-2</v>
      </c>
      <c r="CY49">
        <f>AB49</f>
        <v>1032.96</v>
      </c>
      <c r="CZ49">
        <f>AF49</f>
        <v>65.709999999999994</v>
      </c>
      <c r="DA49">
        <f>AJ49</f>
        <v>15.72</v>
      </c>
      <c r="DB49">
        <f t="shared" si="17"/>
        <v>132.08000000000001</v>
      </c>
      <c r="DC49">
        <f t="shared" si="18"/>
        <v>23.32</v>
      </c>
      <c r="DD49" t="s">
        <v>6</v>
      </c>
      <c r="DE49" t="s">
        <v>6</v>
      </c>
      <c r="DF49">
        <f>ROUND(ROUND(AE49,2)*CX49,2)</f>
        <v>0</v>
      </c>
      <c r="DG49">
        <f>ROUND(ROUND(AF49*AJ49,2)*CX49,2)</f>
        <v>49.21</v>
      </c>
      <c r="DH49">
        <f>ROUND(ROUND(AG49*AK49,2)*CX49,2)</f>
        <v>24.78</v>
      </c>
      <c r="DI49">
        <f t="shared" si="23"/>
        <v>0</v>
      </c>
      <c r="DJ49">
        <f>DG49</f>
        <v>49.21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ROW(Source!A49)</f>
        <v>49</v>
      </c>
      <c r="B50">
        <v>92837664</v>
      </c>
      <c r="C50">
        <v>92838004</v>
      </c>
      <c r="D50">
        <v>48206650</v>
      </c>
      <c r="E50">
        <v>1</v>
      </c>
      <c r="F50">
        <v>1</v>
      </c>
      <c r="G50">
        <v>1</v>
      </c>
      <c r="H50">
        <v>2</v>
      </c>
      <c r="I50" t="s">
        <v>416</v>
      </c>
      <c r="J50" t="s">
        <v>417</v>
      </c>
      <c r="K50" t="s">
        <v>418</v>
      </c>
      <c r="L50">
        <v>1367</v>
      </c>
      <c r="N50">
        <v>1011</v>
      </c>
      <c r="O50" t="s">
        <v>365</v>
      </c>
      <c r="P50" t="s">
        <v>365</v>
      </c>
      <c r="Q50">
        <v>1</v>
      </c>
      <c r="W50">
        <v>0</v>
      </c>
      <c r="X50">
        <v>538914392</v>
      </c>
      <c r="Y50">
        <f t="shared" si="16"/>
        <v>92.11</v>
      </c>
      <c r="AA50">
        <v>0</v>
      </c>
      <c r="AB50">
        <v>2106.0100000000002</v>
      </c>
      <c r="AC50">
        <v>605.48</v>
      </c>
      <c r="AD50">
        <v>0</v>
      </c>
      <c r="AE50">
        <v>0</v>
      </c>
      <c r="AF50">
        <v>133.97</v>
      </c>
      <c r="AG50">
        <v>13.5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6</v>
      </c>
      <c r="AT50">
        <v>92.11</v>
      </c>
      <c r="AU50" t="s">
        <v>6</v>
      </c>
      <c r="AV50">
        <v>0</v>
      </c>
      <c r="AW50">
        <v>2</v>
      </c>
      <c r="AX50">
        <v>92838017</v>
      </c>
      <c r="AY50">
        <v>1</v>
      </c>
      <c r="AZ50">
        <v>0</v>
      </c>
      <c r="BA50">
        <v>42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ROUND(Y50*Source!I49*DO50,7)</f>
        <v>0</v>
      </c>
      <c r="CX50">
        <f>ROUND(Y50*Source!I49,7)</f>
        <v>2.1830069999999999</v>
      </c>
      <c r="CY50">
        <f>AB50</f>
        <v>2106.0100000000002</v>
      </c>
      <c r="CZ50">
        <f>AF50</f>
        <v>133.97</v>
      </c>
      <c r="DA50">
        <f>AJ50</f>
        <v>15.72</v>
      </c>
      <c r="DB50">
        <f t="shared" si="17"/>
        <v>12339.98</v>
      </c>
      <c r="DC50">
        <f t="shared" si="18"/>
        <v>1243.49</v>
      </c>
      <c r="DD50" t="s">
        <v>6</v>
      </c>
      <c r="DE50" t="s">
        <v>6</v>
      </c>
      <c r="DF50">
        <f>ROUND(ROUND(AE50,2)*CX50,2)</f>
        <v>0</v>
      </c>
      <c r="DG50">
        <f>ROUND(ROUND(AF50*AJ50,2)*CX50,2)</f>
        <v>4597.43</v>
      </c>
      <c r="DH50">
        <f>ROUND(ROUND(AG50*AK50,2)*CX50,2)</f>
        <v>1321.77</v>
      </c>
      <c r="DI50">
        <f t="shared" si="23"/>
        <v>0</v>
      </c>
      <c r="DJ50">
        <f>DG50</f>
        <v>4597.43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ROW(Source!A49)</f>
        <v>49</v>
      </c>
      <c r="B51">
        <v>92837664</v>
      </c>
      <c r="C51">
        <v>92838004</v>
      </c>
      <c r="D51">
        <v>49524310</v>
      </c>
      <c r="E51">
        <v>1</v>
      </c>
      <c r="F51">
        <v>1</v>
      </c>
      <c r="G51">
        <v>1</v>
      </c>
      <c r="H51">
        <v>3</v>
      </c>
      <c r="I51" t="s">
        <v>419</v>
      </c>
      <c r="J51" t="s">
        <v>420</v>
      </c>
      <c r="K51" t="s">
        <v>421</v>
      </c>
      <c r="L51">
        <v>1348</v>
      </c>
      <c r="N51">
        <v>1009</v>
      </c>
      <c r="O51" t="s">
        <v>108</v>
      </c>
      <c r="P51" t="s">
        <v>108</v>
      </c>
      <c r="Q51">
        <v>1000</v>
      </c>
      <c r="W51">
        <v>0</v>
      </c>
      <c r="X51">
        <v>761442094</v>
      </c>
      <c r="Y51">
        <f t="shared" si="16"/>
        <v>0.09</v>
      </c>
      <c r="AA51">
        <v>93486.080000000002</v>
      </c>
      <c r="AB51">
        <v>0</v>
      </c>
      <c r="AC51">
        <v>0</v>
      </c>
      <c r="AD51">
        <v>0</v>
      </c>
      <c r="AE51">
        <v>9424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0.09</v>
      </c>
      <c r="AU51" t="s">
        <v>6</v>
      </c>
      <c r="AV51">
        <v>0</v>
      </c>
      <c r="AW51">
        <v>2</v>
      </c>
      <c r="AX51">
        <v>92838018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ROUND(Y51*Source!I49,7)</f>
        <v>2.1329999999999999E-3</v>
      </c>
      <c r="CY51">
        <f>AA51</f>
        <v>93486.080000000002</v>
      </c>
      <c r="CZ51">
        <f>AE51</f>
        <v>9424</v>
      </c>
      <c r="DA51">
        <f>AI51</f>
        <v>9.92</v>
      </c>
      <c r="DB51">
        <f t="shared" si="17"/>
        <v>848.16</v>
      </c>
      <c r="DC51">
        <f t="shared" si="18"/>
        <v>0</v>
      </c>
      <c r="DD51" t="s">
        <v>6</v>
      </c>
      <c r="DE51" t="s">
        <v>6</v>
      </c>
      <c r="DF51">
        <f>ROUND(ROUND(AE51*AI51,2)*CX51,2)</f>
        <v>199.41</v>
      </c>
      <c r="DG51">
        <f t="shared" ref="DG51:DG57" si="24">ROUND(ROUND(AF51,2)*CX51,2)</f>
        <v>0</v>
      </c>
      <c r="DH51">
        <f t="shared" ref="DH51:DH56" si="25">ROUND(ROUND(AG51,2)*CX51,2)</f>
        <v>0</v>
      </c>
      <c r="DI51">
        <f t="shared" si="23"/>
        <v>0</v>
      </c>
      <c r="DJ51">
        <f>DF51</f>
        <v>199.41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ROW(Source!A49)</f>
        <v>49</v>
      </c>
      <c r="B52">
        <v>92837664</v>
      </c>
      <c r="C52">
        <v>92838004</v>
      </c>
      <c r="D52">
        <v>49581404</v>
      </c>
      <c r="E52">
        <v>1</v>
      </c>
      <c r="F52">
        <v>1</v>
      </c>
      <c r="G52">
        <v>1</v>
      </c>
      <c r="H52">
        <v>3</v>
      </c>
      <c r="I52" t="s">
        <v>128</v>
      </c>
      <c r="J52" t="s">
        <v>130</v>
      </c>
      <c r="K52" t="s">
        <v>129</v>
      </c>
      <c r="L52">
        <v>1348</v>
      </c>
      <c r="N52">
        <v>1009</v>
      </c>
      <c r="O52" t="s">
        <v>108</v>
      </c>
      <c r="P52" t="s">
        <v>108</v>
      </c>
      <c r="Q52">
        <v>1000</v>
      </c>
      <c r="W52">
        <v>1</v>
      </c>
      <c r="X52">
        <v>822661031</v>
      </c>
      <c r="Y52">
        <f t="shared" si="16"/>
        <v>-1</v>
      </c>
      <c r="AA52">
        <v>54560</v>
      </c>
      <c r="AB52">
        <v>0</v>
      </c>
      <c r="AC52">
        <v>0</v>
      </c>
      <c r="AD52">
        <v>0</v>
      </c>
      <c r="AE52">
        <v>5500</v>
      </c>
      <c r="AF52">
        <v>0</v>
      </c>
      <c r="AG52">
        <v>0</v>
      </c>
      <c r="AH52">
        <v>0</v>
      </c>
      <c r="AI52">
        <v>9.92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-1</v>
      </c>
      <c r="AU52" t="s">
        <v>6</v>
      </c>
      <c r="AV52">
        <v>0</v>
      </c>
      <c r="AW52">
        <v>2</v>
      </c>
      <c r="AX52">
        <v>92838020</v>
      </c>
      <c r="AY52">
        <v>1</v>
      </c>
      <c r="AZ52">
        <v>6144</v>
      </c>
      <c r="BA52">
        <v>45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ROUND(Y52*Source!I49,7)</f>
        <v>-2.3699999999999999E-2</v>
      </c>
      <c r="CY52">
        <f>AA52</f>
        <v>54560</v>
      </c>
      <c r="CZ52">
        <f>AE52</f>
        <v>5500</v>
      </c>
      <c r="DA52">
        <f>AI52</f>
        <v>9.92</v>
      </c>
      <c r="DB52">
        <f t="shared" si="17"/>
        <v>-5500</v>
      </c>
      <c r="DC52">
        <f t="shared" si="18"/>
        <v>0</v>
      </c>
      <c r="DD52" t="s">
        <v>6</v>
      </c>
      <c r="DE52" t="s">
        <v>6</v>
      </c>
      <c r="DF52">
        <f>ROUND(ROUND(AE52*AI52,2)*CX52,2)</f>
        <v>-1293.07</v>
      </c>
      <c r="DG52">
        <f t="shared" si="24"/>
        <v>0</v>
      </c>
      <c r="DH52">
        <f t="shared" si="25"/>
        <v>0</v>
      </c>
      <c r="DI52">
        <f t="shared" si="23"/>
        <v>0</v>
      </c>
      <c r="DJ52">
        <f>DF52</f>
        <v>-1293.07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ROW(Source!A49)</f>
        <v>49</v>
      </c>
      <c r="B53">
        <v>92837664</v>
      </c>
      <c r="C53">
        <v>92838004</v>
      </c>
      <c r="D53">
        <v>49581734</v>
      </c>
      <c r="E53">
        <v>1</v>
      </c>
      <c r="F53">
        <v>1</v>
      </c>
      <c r="G53">
        <v>1</v>
      </c>
      <c r="H53">
        <v>3</v>
      </c>
      <c r="I53" t="s">
        <v>124</v>
      </c>
      <c r="J53" t="s">
        <v>126</v>
      </c>
      <c r="K53" t="s">
        <v>125</v>
      </c>
      <c r="L53">
        <v>1371</v>
      </c>
      <c r="N53">
        <v>1013</v>
      </c>
      <c r="O53" t="s">
        <v>23</v>
      </c>
      <c r="P53" t="s">
        <v>23</v>
      </c>
      <c r="Q53">
        <v>1</v>
      </c>
      <c r="W53">
        <v>0</v>
      </c>
      <c r="X53">
        <v>-1116482182</v>
      </c>
      <c r="Y53">
        <f t="shared" si="16"/>
        <v>168.77637129999999</v>
      </c>
      <c r="AA53">
        <v>441.34</v>
      </c>
      <c r="AB53">
        <v>0</v>
      </c>
      <c r="AC53">
        <v>0</v>
      </c>
      <c r="AD53">
        <v>0</v>
      </c>
      <c r="AE53">
        <v>44.49</v>
      </c>
      <c r="AF53">
        <v>0</v>
      </c>
      <c r="AG53">
        <v>0</v>
      </c>
      <c r="AH53">
        <v>0</v>
      </c>
      <c r="AI53">
        <v>9.92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6</v>
      </c>
      <c r="AT53">
        <v>168.77637129999999</v>
      </c>
      <c r="AU53" t="s">
        <v>6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6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ROUND(Y53*Source!I49,7)</f>
        <v>4</v>
      </c>
      <c r="CY53">
        <f>AA53</f>
        <v>441.34</v>
      </c>
      <c r="CZ53">
        <f>AE53</f>
        <v>44.49</v>
      </c>
      <c r="DA53">
        <f>AI53</f>
        <v>9.92</v>
      </c>
      <c r="DB53">
        <f t="shared" si="17"/>
        <v>7508.86</v>
      </c>
      <c r="DC53">
        <f t="shared" si="18"/>
        <v>0</v>
      </c>
      <c r="DD53" t="s">
        <v>6</v>
      </c>
      <c r="DE53" t="s">
        <v>6</v>
      </c>
      <c r="DF53">
        <f>ROUND(ROUND(AE53*AI53,2)*CX53,2)</f>
        <v>1765.36</v>
      </c>
      <c r="DG53">
        <f t="shared" si="24"/>
        <v>0</v>
      </c>
      <c r="DH53">
        <f t="shared" si="25"/>
        <v>0</v>
      </c>
      <c r="DI53">
        <f t="shared" si="23"/>
        <v>0</v>
      </c>
      <c r="DJ53">
        <f>DF53</f>
        <v>1765.36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ROW(Source!A49)</f>
        <v>49</v>
      </c>
      <c r="B54">
        <v>92837664</v>
      </c>
      <c r="C54">
        <v>92838004</v>
      </c>
      <c r="D54">
        <v>49581749</v>
      </c>
      <c r="E54">
        <v>1</v>
      </c>
      <c r="F54">
        <v>1</v>
      </c>
      <c r="G54">
        <v>1</v>
      </c>
      <c r="H54">
        <v>3</v>
      </c>
      <c r="I54" t="s">
        <v>120</v>
      </c>
      <c r="J54" t="s">
        <v>122</v>
      </c>
      <c r="K54" t="s">
        <v>121</v>
      </c>
      <c r="L54">
        <v>1371</v>
      </c>
      <c r="N54">
        <v>1013</v>
      </c>
      <c r="O54" t="s">
        <v>23</v>
      </c>
      <c r="P54" t="s">
        <v>23</v>
      </c>
      <c r="Q54">
        <v>1</v>
      </c>
      <c r="W54">
        <v>0</v>
      </c>
      <c r="X54">
        <v>636382864</v>
      </c>
      <c r="Y54">
        <f t="shared" si="16"/>
        <v>168.77637129999999</v>
      </c>
      <c r="AA54">
        <v>623.66999999999996</v>
      </c>
      <c r="AB54">
        <v>0</v>
      </c>
      <c r="AC54">
        <v>0</v>
      </c>
      <c r="AD54">
        <v>0</v>
      </c>
      <c r="AE54">
        <v>62.87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6</v>
      </c>
      <c r="AT54">
        <v>168.77637129999999</v>
      </c>
      <c r="AU54" t="s">
        <v>6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ROUND(Y54*Source!I49,7)</f>
        <v>4</v>
      </c>
      <c r="CY54">
        <f>AA54</f>
        <v>623.66999999999996</v>
      </c>
      <c r="CZ54">
        <f>AE54</f>
        <v>62.87</v>
      </c>
      <c r="DA54">
        <f>AI54</f>
        <v>9.92</v>
      </c>
      <c r="DB54">
        <f t="shared" si="17"/>
        <v>10610.97</v>
      </c>
      <c r="DC54">
        <f t="shared" si="18"/>
        <v>0</v>
      </c>
      <c r="DD54" t="s">
        <v>6</v>
      </c>
      <c r="DE54" t="s">
        <v>6</v>
      </c>
      <c r="DF54">
        <f>ROUND(ROUND(AE54*AI54,2)*CX54,2)</f>
        <v>2494.6799999999998</v>
      </c>
      <c r="DG54">
        <f t="shared" si="24"/>
        <v>0</v>
      </c>
      <c r="DH54">
        <f t="shared" si="25"/>
        <v>0</v>
      </c>
      <c r="DI54">
        <f t="shared" si="23"/>
        <v>0</v>
      </c>
      <c r="DJ54">
        <f>DF54</f>
        <v>2494.6799999999998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ROW(Source!A49)</f>
        <v>49</v>
      </c>
      <c r="B55">
        <v>92837664</v>
      </c>
      <c r="C55">
        <v>92838004</v>
      </c>
      <c r="D55">
        <v>49581981</v>
      </c>
      <c r="E55">
        <v>1</v>
      </c>
      <c r="F55">
        <v>1</v>
      </c>
      <c r="G55">
        <v>1</v>
      </c>
      <c r="H55">
        <v>3</v>
      </c>
      <c r="I55" t="s">
        <v>116</v>
      </c>
      <c r="J55" t="s">
        <v>118</v>
      </c>
      <c r="K55" t="s">
        <v>117</v>
      </c>
      <c r="L55">
        <v>1371</v>
      </c>
      <c r="N55">
        <v>1013</v>
      </c>
      <c r="O55" t="s">
        <v>23</v>
      </c>
      <c r="P55" t="s">
        <v>23</v>
      </c>
      <c r="Q55">
        <v>1</v>
      </c>
      <c r="W55">
        <v>0</v>
      </c>
      <c r="X55">
        <v>-1259640661</v>
      </c>
      <c r="Y55">
        <f t="shared" si="16"/>
        <v>168.77637129999999</v>
      </c>
      <c r="AA55">
        <v>1510.22</v>
      </c>
      <c r="AB55">
        <v>0</v>
      </c>
      <c r="AC55">
        <v>0</v>
      </c>
      <c r="AD55">
        <v>0</v>
      </c>
      <c r="AE55">
        <v>152.24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6</v>
      </c>
      <c r="AT55">
        <v>168.77637129999999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ROUND(Y55*Source!I49,7)</f>
        <v>4</v>
      </c>
      <c r="CY55">
        <f>AA55</f>
        <v>1510.22</v>
      </c>
      <c r="CZ55">
        <f>AE55</f>
        <v>152.24</v>
      </c>
      <c r="DA55">
        <f>AI55</f>
        <v>9.92</v>
      </c>
      <c r="DB55">
        <f t="shared" si="17"/>
        <v>25694.51</v>
      </c>
      <c r="DC55">
        <f t="shared" si="18"/>
        <v>0</v>
      </c>
      <c r="DD55" t="s">
        <v>6</v>
      </c>
      <c r="DE55" t="s">
        <v>6</v>
      </c>
      <c r="DF55">
        <f>ROUND(ROUND(AE55*AI55,2)*CX55,2)</f>
        <v>6040.88</v>
      </c>
      <c r="DG55">
        <f t="shared" si="24"/>
        <v>0</v>
      </c>
      <c r="DH55">
        <f t="shared" si="25"/>
        <v>0</v>
      </c>
      <c r="DI55">
        <f t="shared" si="23"/>
        <v>0</v>
      </c>
      <c r="DJ55">
        <f>DF55</f>
        <v>6040.88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ROW(Source!A54)</f>
        <v>54</v>
      </c>
      <c r="B56">
        <v>92837664</v>
      </c>
      <c r="C56">
        <v>92838025</v>
      </c>
      <c r="D56">
        <v>48043879</v>
      </c>
      <c r="E56">
        <v>68</v>
      </c>
      <c r="F56">
        <v>1</v>
      </c>
      <c r="G56">
        <v>1</v>
      </c>
      <c r="H56">
        <v>1</v>
      </c>
      <c r="I56" t="s">
        <v>378</v>
      </c>
      <c r="J56" t="s">
        <v>6</v>
      </c>
      <c r="K56" t="s">
        <v>379</v>
      </c>
      <c r="L56">
        <v>1191</v>
      </c>
      <c r="N56">
        <v>1013</v>
      </c>
      <c r="O56" t="s">
        <v>359</v>
      </c>
      <c r="P56" t="s">
        <v>359</v>
      </c>
      <c r="Q56">
        <v>1</v>
      </c>
      <c r="W56">
        <v>0</v>
      </c>
      <c r="X56">
        <v>-1111239348</v>
      </c>
      <c r="Y56">
        <f t="shared" si="16"/>
        <v>5.5</v>
      </c>
      <c r="AA56">
        <v>0</v>
      </c>
      <c r="AB56">
        <v>0</v>
      </c>
      <c r="AC56">
        <v>0</v>
      </c>
      <c r="AD56">
        <v>431.46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5.5</v>
      </c>
      <c r="AU56" t="s">
        <v>6</v>
      </c>
      <c r="AV56">
        <v>1</v>
      </c>
      <c r="AW56">
        <v>2</v>
      </c>
      <c r="AX56">
        <v>92838033</v>
      </c>
      <c r="AY56">
        <v>1</v>
      </c>
      <c r="AZ56">
        <v>0</v>
      </c>
      <c r="BA56">
        <v>46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ROUND(AT56*Source!I54*AH56*AL56,2)</f>
        <v>2373.0100000000002</v>
      </c>
      <c r="CV56">
        <f>ROUND(Y56*Source!I54,7)</f>
        <v>5.5</v>
      </c>
      <c r="CW56">
        <v>0</v>
      </c>
      <c r="CX56">
        <f>ROUND(Y56*Source!I54,7)</f>
        <v>5.5</v>
      </c>
      <c r="CY56">
        <f>AD56</f>
        <v>431.46</v>
      </c>
      <c r="CZ56">
        <f>AH56</f>
        <v>9.6199999999999992</v>
      </c>
      <c r="DA56">
        <f>AL56</f>
        <v>44.85</v>
      </c>
      <c r="DB56">
        <f t="shared" si="17"/>
        <v>52.91</v>
      </c>
      <c r="DC56">
        <f t="shared" si="18"/>
        <v>0</v>
      </c>
      <c r="DD56" t="s">
        <v>6</v>
      </c>
      <c r="DE56" t="s">
        <v>6</v>
      </c>
      <c r="DF56">
        <f>ROUND(ROUND(AE56,2)*CX56,2)</f>
        <v>0</v>
      </c>
      <c r="DG56">
        <f t="shared" si="24"/>
        <v>0</v>
      </c>
      <c r="DH56">
        <f t="shared" si="25"/>
        <v>0</v>
      </c>
      <c r="DI56">
        <f>ROUND(ROUND(AH56*AL56,2)*CX56,2)</f>
        <v>2373.0300000000002</v>
      </c>
      <c r="DJ56">
        <f>DI56</f>
        <v>2373.0300000000002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ROW(Source!A54)</f>
        <v>54</v>
      </c>
      <c r="B57">
        <v>92837664</v>
      </c>
      <c r="C57">
        <v>92838025</v>
      </c>
      <c r="D57">
        <v>48044033</v>
      </c>
      <c r="E57">
        <v>68</v>
      </c>
      <c r="F57">
        <v>1</v>
      </c>
      <c r="G57">
        <v>1</v>
      </c>
      <c r="H57">
        <v>1</v>
      </c>
      <c r="I57" t="s">
        <v>360</v>
      </c>
      <c r="J57" t="s">
        <v>6</v>
      </c>
      <c r="K57" t="s">
        <v>361</v>
      </c>
      <c r="L57">
        <v>1191</v>
      </c>
      <c r="N57">
        <v>1013</v>
      </c>
      <c r="O57" t="s">
        <v>359</v>
      </c>
      <c r="P57" t="s">
        <v>359</v>
      </c>
      <c r="Q57">
        <v>1</v>
      </c>
      <c r="W57">
        <v>0</v>
      </c>
      <c r="X57">
        <v>-1417349443</v>
      </c>
      <c r="Y57">
        <f t="shared" si="16"/>
        <v>1.19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1.19</v>
      </c>
      <c r="AU57" t="s">
        <v>6</v>
      </c>
      <c r="AV57">
        <v>2</v>
      </c>
      <c r="AW57">
        <v>2</v>
      </c>
      <c r="AX57">
        <v>92838034</v>
      </c>
      <c r="AY57">
        <v>1</v>
      </c>
      <c r="AZ57">
        <v>0</v>
      </c>
      <c r="BA57">
        <v>47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ROUND(Y57*Source!I54,7)</f>
        <v>1.19</v>
      </c>
      <c r="CY57">
        <f>AD57</f>
        <v>0</v>
      </c>
      <c r="CZ57">
        <f>AH57</f>
        <v>0</v>
      </c>
      <c r="DA57">
        <f>AL57</f>
        <v>1</v>
      </c>
      <c r="DB57">
        <f t="shared" si="17"/>
        <v>0</v>
      </c>
      <c r="DC57">
        <f t="shared" si="18"/>
        <v>0</v>
      </c>
      <c r="DD57" t="s">
        <v>6</v>
      </c>
      <c r="DE57" t="s">
        <v>6</v>
      </c>
      <c r="DF57">
        <f>ROUND(ROUND(AE57,2)*CX57,2)</f>
        <v>0</v>
      </c>
      <c r="DG57">
        <f t="shared" si="24"/>
        <v>0</v>
      </c>
      <c r="DH57">
        <f>ROUND(ROUND(AG57*AK57,2)*CX57,2)</f>
        <v>0</v>
      </c>
      <c r="DI57">
        <f t="shared" ref="DI57:DI62" si="26">ROUND(ROUND(AH57,2)*CX57,2)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ROW(Source!A54)</f>
        <v>54</v>
      </c>
      <c r="B58">
        <v>92837664</v>
      </c>
      <c r="C58">
        <v>92838025</v>
      </c>
      <c r="D58">
        <v>48205574</v>
      </c>
      <c r="E58">
        <v>1</v>
      </c>
      <c r="F58">
        <v>1</v>
      </c>
      <c r="G58">
        <v>1</v>
      </c>
      <c r="H58">
        <v>2</v>
      </c>
      <c r="I58" t="s">
        <v>403</v>
      </c>
      <c r="J58" t="s">
        <v>404</v>
      </c>
      <c r="K58" t="s">
        <v>405</v>
      </c>
      <c r="L58">
        <v>1367</v>
      </c>
      <c r="N58">
        <v>1011</v>
      </c>
      <c r="O58" t="s">
        <v>365</v>
      </c>
      <c r="P58" t="s">
        <v>365</v>
      </c>
      <c r="Q58">
        <v>1</v>
      </c>
      <c r="W58">
        <v>0</v>
      </c>
      <c r="X58">
        <v>-296520070</v>
      </c>
      <c r="Y58">
        <f t="shared" si="16"/>
        <v>1.1000000000000001</v>
      </c>
      <c r="AA58">
        <v>0</v>
      </c>
      <c r="AB58">
        <v>1814.09</v>
      </c>
      <c r="AC58">
        <v>605.48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1.1000000000000001</v>
      </c>
      <c r="AU58" t="s">
        <v>6</v>
      </c>
      <c r="AV58">
        <v>0</v>
      </c>
      <c r="AW58">
        <v>2</v>
      </c>
      <c r="AX58">
        <v>92838035</v>
      </c>
      <c r="AY58">
        <v>1</v>
      </c>
      <c r="AZ58">
        <v>0</v>
      </c>
      <c r="BA58">
        <v>48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ROUND(Y58*Source!I54*DO58,7)</f>
        <v>0</v>
      </c>
      <c r="CX58">
        <f>ROUND(Y58*Source!I54,7)</f>
        <v>1.1000000000000001</v>
      </c>
      <c r="CY58">
        <f>AB58</f>
        <v>1814.09</v>
      </c>
      <c r="CZ58">
        <f>AF58</f>
        <v>115.4</v>
      </c>
      <c r="DA58">
        <f>AJ58</f>
        <v>15.72</v>
      </c>
      <c r="DB58">
        <f t="shared" si="17"/>
        <v>126.94</v>
      </c>
      <c r="DC58">
        <f t="shared" si="18"/>
        <v>14.85</v>
      </c>
      <c r="DD58" t="s">
        <v>6</v>
      </c>
      <c r="DE58" t="s">
        <v>6</v>
      </c>
      <c r="DF58">
        <f>ROUND(ROUND(AE58,2)*CX58,2)</f>
        <v>0</v>
      </c>
      <c r="DG58">
        <f>ROUND(ROUND(AF58*AJ58,2)*CX58,2)</f>
        <v>1995.5</v>
      </c>
      <c r="DH58">
        <f>ROUND(ROUND(AG58*AK58,2)*CX58,2)</f>
        <v>666.03</v>
      </c>
      <c r="DI58">
        <f t="shared" si="26"/>
        <v>0</v>
      </c>
      <c r="DJ58">
        <f>DG58</f>
        <v>1995.5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ROW(Source!A54)</f>
        <v>54</v>
      </c>
      <c r="B59">
        <v>92837664</v>
      </c>
      <c r="C59">
        <v>92838025</v>
      </c>
      <c r="D59">
        <v>48206504</v>
      </c>
      <c r="E59">
        <v>1</v>
      </c>
      <c r="F59">
        <v>1</v>
      </c>
      <c r="G59">
        <v>1</v>
      </c>
      <c r="H59">
        <v>2</v>
      </c>
      <c r="I59" t="s">
        <v>362</v>
      </c>
      <c r="J59" t="s">
        <v>363</v>
      </c>
      <c r="K59" t="s">
        <v>364</v>
      </c>
      <c r="L59">
        <v>1367</v>
      </c>
      <c r="N59">
        <v>1011</v>
      </c>
      <c r="O59" t="s">
        <v>365</v>
      </c>
      <c r="P59" t="s">
        <v>365</v>
      </c>
      <c r="Q59">
        <v>1</v>
      </c>
      <c r="W59">
        <v>0</v>
      </c>
      <c r="X59">
        <v>2001246382</v>
      </c>
      <c r="Y59">
        <f t="shared" si="16"/>
        <v>9.1999999999999998E-2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9.1999999999999998E-2</v>
      </c>
      <c r="AU59" t="s">
        <v>6</v>
      </c>
      <c r="AV59">
        <v>0</v>
      </c>
      <c r="AW59">
        <v>2</v>
      </c>
      <c r="AX59">
        <v>92838036</v>
      </c>
      <c r="AY59">
        <v>1</v>
      </c>
      <c r="AZ59">
        <v>0</v>
      </c>
      <c r="BA59">
        <v>49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ROUND(Y59*Source!I54*DO59,7)</f>
        <v>0</v>
      </c>
      <c r="CX59">
        <f>ROUND(Y59*Source!I54,7)</f>
        <v>9.1999999999999998E-2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17"/>
        <v>6.05</v>
      </c>
      <c r="DC59">
        <f t="shared" si="18"/>
        <v>1.07</v>
      </c>
      <c r="DD59" t="s">
        <v>6</v>
      </c>
      <c r="DE59" t="s">
        <v>6</v>
      </c>
      <c r="DF59">
        <f>ROUND(ROUND(AE59,2)*CX59,2)</f>
        <v>0</v>
      </c>
      <c r="DG59">
        <f>ROUND(ROUND(AF59*AJ59,2)*CX59,2)</f>
        <v>95.03</v>
      </c>
      <c r="DH59">
        <f>ROUND(ROUND(AG59*AK59,2)*CX59,2)</f>
        <v>47.86</v>
      </c>
      <c r="DI59">
        <f t="shared" si="26"/>
        <v>0</v>
      </c>
      <c r="DJ59">
        <f>DG59</f>
        <v>95.03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ROW(Source!A54)</f>
        <v>54</v>
      </c>
      <c r="B60">
        <v>92837664</v>
      </c>
      <c r="C60">
        <v>92838025</v>
      </c>
      <c r="D60">
        <v>49526492</v>
      </c>
      <c r="E60">
        <v>1</v>
      </c>
      <c r="F60">
        <v>1</v>
      </c>
      <c r="G60">
        <v>1</v>
      </c>
      <c r="H60">
        <v>3</v>
      </c>
      <c r="I60" t="s">
        <v>386</v>
      </c>
      <c r="J60" t="s">
        <v>387</v>
      </c>
      <c r="K60" t="s">
        <v>388</v>
      </c>
      <c r="L60">
        <v>1346</v>
      </c>
      <c r="N60">
        <v>1009</v>
      </c>
      <c r="O60" t="s">
        <v>369</v>
      </c>
      <c r="P60" t="s">
        <v>369</v>
      </c>
      <c r="Q60">
        <v>1</v>
      </c>
      <c r="W60">
        <v>0</v>
      </c>
      <c r="X60">
        <v>497341279</v>
      </c>
      <c r="Y60">
        <f t="shared" si="16"/>
        <v>0.17</v>
      </c>
      <c r="AA60">
        <v>229.05</v>
      </c>
      <c r="AB60">
        <v>0</v>
      </c>
      <c r="AC60">
        <v>0</v>
      </c>
      <c r="AD60">
        <v>0</v>
      </c>
      <c r="AE60">
        <v>23.09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0.17</v>
      </c>
      <c r="AU60" t="s">
        <v>6</v>
      </c>
      <c r="AV60">
        <v>0</v>
      </c>
      <c r="AW60">
        <v>2</v>
      </c>
      <c r="AX60">
        <v>92838037</v>
      </c>
      <c r="AY60">
        <v>1</v>
      </c>
      <c r="AZ60">
        <v>0</v>
      </c>
      <c r="BA60">
        <v>50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ROUND(Y60*Source!I54,7)</f>
        <v>0.17</v>
      </c>
      <c r="CY60">
        <f>AA60</f>
        <v>229.05</v>
      </c>
      <c r="CZ60">
        <f>AE60</f>
        <v>23.09</v>
      </c>
      <c r="DA60">
        <f>AI60</f>
        <v>9.92</v>
      </c>
      <c r="DB60">
        <f t="shared" si="17"/>
        <v>3.93</v>
      </c>
      <c r="DC60">
        <f t="shared" si="18"/>
        <v>0</v>
      </c>
      <c r="DD60" t="s">
        <v>6</v>
      </c>
      <c r="DE60" t="s">
        <v>6</v>
      </c>
      <c r="DF60">
        <f>ROUND(ROUND(AE60*AI60,2)*CX60,2)</f>
        <v>38.94</v>
      </c>
      <c r="DG60">
        <f>ROUND(ROUND(AF60,2)*CX60,2)</f>
        <v>0</v>
      </c>
      <c r="DH60">
        <f>ROUND(ROUND(AG60,2)*CX60,2)</f>
        <v>0</v>
      </c>
      <c r="DI60">
        <f t="shared" si="26"/>
        <v>0</v>
      </c>
      <c r="DJ60">
        <f>DF60</f>
        <v>38.94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ROW(Source!A54)</f>
        <v>54</v>
      </c>
      <c r="B61">
        <v>92837664</v>
      </c>
      <c r="C61">
        <v>92838025</v>
      </c>
      <c r="D61">
        <v>49595886</v>
      </c>
      <c r="E61">
        <v>1</v>
      </c>
      <c r="F61">
        <v>1</v>
      </c>
      <c r="G61">
        <v>1</v>
      </c>
      <c r="H61">
        <v>3</v>
      </c>
      <c r="I61" t="s">
        <v>136</v>
      </c>
      <c r="J61" t="s">
        <v>138</v>
      </c>
      <c r="K61" t="s">
        <v>137</v>
      </c>
      <c r="L61">
        <v>1371</v>
      </c>
      <c r="N61">
        <v>1013</v>
      </c>
      <c r="O61" t="s">
        <v>23</v>
      </c>
      <c r="P61" t="s">
        <v>23</v>
      </c>
      <c r="Q61">
        <v>1</v>
      </c>
      <c r="W61">
        <v>0</v>
      </c>
      <c r="X61">
        <v>1705951025</v>
      </c>
      <c r="Y61">
        <f t="shared" si="16"/>
        <v>1</v>
      </c>
      <c r="AA61">
        <v>169436.87</v>
      </c>
      <c r="AB61">
        <v>0</v>
      </c>
      <c r="AC61">
        <v>0</v>
      </c>
      <c r="AD61">
        <v>0</v>
      </c>
      <c r="AE61">
        <v>26350.99</v>
      </c>
      <c r="AF61">
        <v>0</v>
      </c>
      <c r="AG61">
        <v>0</v>
      </c>
      <c r="AH61">
        <v>0</v>
      </c>
      <c r="AI61">
        <v>6.43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1</v>
      </c>
      <c r="AQ61">
        <v>0</v>
      </c>
      <c r="AR61">
        <v>0</v>
      </c>
      <c r="AS61" t="s">
        <v>6</v>
      </c>
      <c r="AT61">
        <v>1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ROUND(Y61*Source!I54,7)</f>
        <v>1</v>
      </c>
      <c r="CY61">
        <f>AA61</f>
        <v>169436.87</v>
      </c>
      <c r="CZ61">
        <f>AE61</f>
        <v>26350.99</v>
      </c>
      <c r="DA61">
        <f>AI61</f>
        <v>6.43</v>
      </c>
      <c r="DB61">
        <f t="shared" si="17"/>
        <v>26350.99</v>
      </c>
      <c r="DC61">
        <f t="shared" si="18"/>
        <v>0</v>
      </c>
      <c r="DD61" t="s">
        <v>6</v>
      </c>
      <c r="DE61" t="s">
        <v>6</v>
      </c>
      <c r="DF61">
        <f>ROUND(ROUND(AE61*AI61,2)*CX61,2)</f>
        <v>169436.87</v>
      </c>
      <c r="DG61">
        <f>ROUND(ROUND(AF61,2)*CX61,2)</f>
        <v>0</v>
      </c>
      <c r="DH61">
        <f>ROUND(ROUND(AG61,2)*CX61,2)</f>
        <v>0</v>
      </c>
      <c r="DI61">
        <f t="shared" si="26"/>
        <v>0</v>
      </c>
      <c r="DJ61">
        <f>DF61</f>
        <v>169436.87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ROW(Source!A54)</f>
        <v>54</v>
      </c>
      <c r="B62">
        <v>92837664</v>
      </c>
      <c r="C62">
        <v>92838025</v>
      </c>
      <c r="D62">
        <v>49515638</v>
      </c>
      <c r="E62">
        <v>70</v>
      </c>
      <c r="F62">
        <v>1</v>
      </c>
      <c r="G62">
        <v>1</v>
      </c>
      <c r="H62">
        <v>3</v>
      </c>
      <c r="I62" t="s">
        <v>395</v>
      </c>
      <c r="J62" t="s">
        <v>6</v>
      </c>
      <c r="K62" t="s">
        <v>396</v>
      </c>
      <c r="L62">
        <v>1374</v>
      </c>
      <c r="N62">
        <v>1013</v>
      </c>
      <c r="O62" t="s">
        <v>397</v>
      </c>
      <c r="P62" t="s">
        <v>397</v>
      </c>
      <c r="Q62">
        <v>1</v>
      </c>
      <c r="W62">
        <v>0</v>
      </c>
      <c r="X62">
        <v>-1731369543</v>
      </c>
      <c r="Y62">
        <f t="shared" si="16"/>
        <v>1.06</v>
      </c>
      <c r="AA62">
        <v>9.92</v>
      </c>
      <c r="AB62">
        <v>0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1.06</v>
      </c>
      <c r="AU62" t="s">
        <v>6</v>
      </c>
      <c r="AV62">
        <v>0</v>
      </c>
      <c r="AW62">
        <v>2</v>
      </c>
      <c r="AX62">
        <v>92838038</v>
      </c>
      <c r="AY62">
        <v>1</v>
      </c>
      <c r="AZ62">
        <v>0</v>
      </c>
      <c r="BA62">
        <v>51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ROUND(Y62*Source!I54,7)</f>
        <v>1.06</v>
      </c>
      <c r="CY62">
        <f>AA62</f>
        <v>9.92</v>
      </c>
      <c r="CZ62">
        <f>AE62</f>
        <v>1</v>
      </c>
      <c r="DA62">
        <f>AI62</f>
        <v>9.92</v>
      </c>
      <c r="DB62">
        <f t="shared" si="17"/>
        <v>1.06</v>
      </c>
      <c r="DC62">
        <f t="shared" si="18"/>
        <v>0</v>
      </c>
      <c r="DD62" t="s">
        <v>6</v>
      </c>
      <c r="DE62" t="s">
        <v>6</v>
      </c>
      <c r="DF62">
        <f>ROUND(ROUND(AE62*AI62,2)*CX62,2)</f>
        <v>10.52</v>
      </c>
      <c r="DG62">
        <f>ROUND(ROUND(AF62,2)*CX62,2)</f>
        <v>0</v>
      </c>
      <c r="DH62">
        <f>ROUND(ROUND(AG62,2)*CX62,2)</f>
        <v>0</v>
      </c>
      <c r="DI62">
        <f t="shared" si="26"/>
        <v>0</v>
      </c>
      <c r="DJ62">
        <f>DF62</f>
        <v>10.52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ROW(Source!A56)</f>
        <v>56</v>
      </c>
      <c r="B63">
        <v>92837664</v>
      </c>
      <c r="C63">
        <v>92838040</v>
      </c>
      <c r="D63">
        <v>49510789</v>
      </c>
      <c r="E63">
        <v>70</v>
      </c>
      <c r="F63">
        <v>1</v>
      </c>
      <c r="G63">
        <v>1</v>
      </c>
      <c r="H63">
        <v>1</v>
      </c>
      <c r="I63" t="s">
        <v>414</v>
      </c>
      <c r="J63" t="s">
        <v>6</v>
      </c>
      <c r="K63" t="s">
        <v>415</v>
      </c>
      <c r="L63">
        <v>1191</v>
      </c>
      <c r="N63">
        <v>1013</v>
      </c>
      <c r="O63" t="s">
        <v>359</v>
      </c>
      <c r="P63" t="s">
        <v>359</v>
      </c>
      <c r="Q63">
        <v>1</v>
      </c>
      <c r="W63">
        <v>0</v>
      </c>
      <c r="X63">
        <v>71966457</v>
      </c>
      <c r="Y63">
        <f t="shared" si="16"/>
        <v>0.6</v>
      </c>
      <c r="AA63">
        <v>0</v>
      </c>
      <c r="AB63">
        <v>0</v>
      </c>
      <c r="AC63">
        <v>0</v>
      </c>
      <c r="AD63">
        <v>497.39</v>
      </c>
      <c r="AE63">
        <v>0</v>
      </c>
      <c r="AF63">
        <v>0</v>
      </c>
      <c r="AG63">
        <v>0</v>
      </c>
      <c r="AH63">
        <v>11.09</v>
      </c>
      <c r="AI63">
        <v>1</v>
      </c>
      <c r="AJ63">
        <v>1</v>
      </c>
      <c r="AK63">
        <v>1</v>
      </c>
      <c r="AL63">
        <v>44.85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0.6</v>
      </c>
      <c r="AU63" t="s">
        <v>6</v>
      </c>
      <c r="AV63">
        <v>1</v>
      </c>
      <c r="AW63">
        <v>2</v>
      </c>
      <c r="AX63">
        <v>92838046</v>
      </c>
      <c r="AY63">
        <v>1</v>
      </c>
      <c r="AZ63">
        <v>0</v>
      </c>
      <c r="BA63">
        <v>52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U63">
        <f>ROUND(AT63*Source!I56*AH63*AL63,2)</f>
        <v>596.86</v>
      </c>
      <c r="CV63">
        <f>ROUND(Y63*Source!I56,7)</f>
        <v>1.2</v>
      </c>
      <c r="CW63">
        <v>0</v>
      </c>
      <c r="CX63">
        <f>ROUND(Y63*Source!I56,7)</f>
        <v>1.2</v>
      </c>
      <c r="CY63">
        <f>AD63</f>
        <v>497.39</v>
      </c>
      <c r="CZ63">
        <f>AH63</f>
        <v>11.09</v>
      </c>
      <c r="DA63">
        <f>AL63</f>
        <v>44.85</v>
      </c>
      <c r="DB63">
        <f t="shared" si="17"/>
        <v>6.65</v>
      </c>
      <c r="DC63">
        <f t="shared" si="18"/>
        <v>0</v>
      </c>
      <c r="DD63" t="s">
        <v>6</v>
      </c>
      <c r="DE63" t="s">
        <v>6</v>
      </c>
      <c r="DF63">
        <f>ROUND(ROUND(AE63,2)*CX63,2)</f>
        <v>0</v>
      </c>
      <c r="DG63">
        <f>ROUND(ROUND(AF63,2)*CX63,2)</f>
        <v>0</v>
      </c>
      <c r="DH63">
        <f>ROUND(ROUND(AG63,2)*CX63,2)</f>
        <v>0</v>
      </c>
      <c r="DI63">
        <f>ROUND(ROUND(AH63*AL63,2)*CX63,2)</f>
        <v>596.87</v>
      </c>
      <c r="DJ63">
        <f>DI63</f>
        <v>596.87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ROW(Source!A56)</f>
        <v>56</v>
      </c>
      <c r="B64">
        <v>92837664</v>
      </c>
      <c r="C64">
        <v>92838040</v>
      </c>
      <c r="D64">
        <v>49510905</v>
      </c>
      <c r="E64">
        <v>70</v>
      </c>
      <c r="F64">
        <v>1</v>
      </c>
      <c r="G64">
        <v>1</v>
      </c>
      <c r="H64">
        <v>1</v>
      </c>
      <c r="I64" t="s">
        <v>360</v>
      </c>
      <c r="J64" t="s">
        <v>6</v>
      </c>
      <c r="K64" t="s">
        <v>361</v>
      </c>
      <c r="L64">
        <v>1191</v>
      </c>
      <c r="N64">
        <v>1013</v>
      </c>
      <c r="O64" t="s">
        <v>359</v>
      </c>
      <c r="P64" t="s">
        <v>359</v>
      </c>
      <c r="Q64">
        <v>1</v>
      </c>
      <c r="W64">
        <v>0</v>
      </c>
      <c r="X64">
        <v>-1417349443</v>
      </c>
      <c r="Y64">
        <f t="shared" si="16"/>
        <v>0.36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0.36</v>
      </c>
      <c r="AU64" t="s">
        <v>6</v>
      </c>
      <c r="AV64">
        <v>2</v>
      </c>
      <c r="AW64">
        <v>2</v>
      </c>
      <c r="AX64">
        <v>92838047</v>
      </c>
      <c r="AY64">
        <v>1</v>
      </c>
      <c r="AZ64">
        <v>0</v>
      </c>
      <c r="BA64">
        <v>53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ROUND(Y64*Source!I56,7)</f>
        <v>0.72</v>
      </c>
      <c r="CY64">
        <f>AD64</f>
        <v>0</v>
      </c>
      <c r="CZ64">
        <f>AH64</f>
        <v>0</v>
      </c>
      <c r="DA64">
        <f>AL64</f>
        <v>1</v>
      </c>
      <c r="DB64">
        <f t="shared" si="17"/>
        <v>0</v>
      </c>
      <c r="DC64">
        <f t="shared" si="18"/>
        <v>0</v>
      </c>
      <c r="DD64" t="s">
        <v>6</v>
      </c>
      <c r="DE64" t="s">
        <v>6</v>
      </c>
      <c r="DF64">
        <f>ROUND(ROUND(AE64,2)*CX64,2)</f>
        <v>0</v>
      </c>
      <c r="DG64">
        <f>ROUND(ROUND(AF64,2)*CX64,2)</f>
        <v>0</v>
      </c>
      <c r="DH64">
        <f>ROUND(ROUND(AG64*AK64,2)*CX64,2)</f>
        <v>0</v>
      </c>
      <c r="DI64">
        <f>ROUND(ROUND(AH64,2)*CX64,2)</f>
        <v>0</v>
      </c>
      <c r="DJ64">
        <f>DI64</f>
        <v>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ROW(Source!A56)</f>
        <v>56</v>
      </c>
      <c r="B65">
        <v>92837664</v>
      </c>
      <c r="C65">
        <v>92838040</v>
      </c>
      <c r="D65">
        <v>49673649</v>
      </c>
      <c r="E65">
        <v>1</v>
      </c>
      <c r="F65">
        <v>1</v>
      </c>
      <c r="G65">
        <v>1</v>
      </c>
      <c r="H65">
        <v>2</v>
      </c>
      <c r="I65" t="s">
        <v>416</v>
      </c>
      <c r="J65" t="s">
        <v>417</v>
      </c>
      <c r="K65" t="s">
        <v>418</v>
      </c>
      <c r="L65">
        <v>1367</v>
      </c>
      <c r="N65">
        <v>1011</v>
      </c>
      <c r="O65" t="s">
        <v>365</v>
      </c>
      <c r="P65" t="s">
        <v>365</v>
      </c>
      <c r="Q65">
        <v>1</v>
      </c>
      <c r="W65">
        <v>0</v>
      </c>
      <c r="X65">
        <v>672861283</v>
      </c>
      <c r="Y65">
        <f t="shared" ref="Y65:Y96" si="27">AT65</f>
        <v>0.36</v>
      </c>
      <c r="AA65">
        <v>0</v>
      </c>
      <c r="AB65">
        <v>2106.0100000000002</v>
      </c>
      <c r="AC65">
        <v>605.48</v>
      </c>
      <c r="AD65">
        <v>0</v>
      </c>
      <c r="AE65">
        <v>0</v>
      </c>
      <c r="AF65">
        <v>133.97</v>
      </c>
      <c r="AG65">
        <v>13.5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0.36</v>
      </c>
      <c r="AU65" t="s">
        <v>6</v>
      </c>
      <c r="AV65">
        <v>0</v>
      </c>
      <c r="AW65">
        <v>2</v>
      </c>
      <c r="AX65">
        <v>92838048</v>
      </c>
      <c r="AY65">
        <v>1</v>
      </c>
      <c r="AZ65">
        <v>0</v>
      </c>
      <c r="BA65">
        <v>54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ROUND(Y65*Source!I56*DO65,7)</f>
        <v>0</v>
      </c>
      <c r="CX65">
        <f>ROUND(Y65*Source!I56,7)</f>
        <v>0.72</v>
      </c>
      <c r="CY65">
        <f>AB65</f>
        <v>2106.0100000000002</v>
      </c>
      <c r="CZ65">
        <f>AF65</f>
        <v>133.97</v>
      </c>
      <c r="DA65">
        <f>AJ65</f>
        <v>15.72</v>
      </c>
      <c r="DB65">
        <f t="shared" ref="DB65:DB96" si="28">ROUND(ROUND(AT65*CZ65,2),2)</f>
        <v>48.23</v>
      </c>
      <c r="DC65">
        <f t="shared" ref="DC65:DC96" si="29">ROUND(ROUND(AT65*AG65,2),2)</f>
        <v>4.8600000000000003</v>
      </c>
      <c r="DD65" t="s">
        <v>6</v>
      </c>
      <c r="DE65" t="s">
        <v>6</v>
      </c>
      <c r="DF65">
        <f>ROUND(ROUND(AE65,2)*CX65,2)</f>
        <v>0</v>
      </c>
      <c r="DG65">
        <f>ROUND(ROUND(AF65*AJ65,2)*CX65,2)</f>
        <v>1516.33</v>
      </c>
      <c r="DH65">
        <f>ROUND(ROUND(AG65*AK65,2)*CX65,2)</f>
        <v>435.95</v>
      </c>
      <c r="DI65">
        <f>ROUND(ROUND(AH65,2)*CX65,2)</f>
        <v>0</v>
      </c>
      <c r="DJ65">
        <f>DG65</f>
        <v>1516.33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ROW(Source!A56)</f>
        <v>56</v>
      </c>
      <c r="B66">
        <v>92837664</v>
      </c>
      <c r="C66">
        <v>92838040</v>
      </c>
      <c r="D66">
        <v>49524288</v>
      </c>
      <c r="E66">
        <v>1</v>
      </c>
      <c r="F66">
        <v>1</v>
      </c>
      <c r="G66">
        <v>1</v>
      </c>
      <c r="H66">
        <v>3</v>
      </c>
      <c r="I66" t="s">
        <v>422</v>
      </c>
      <c r="J66" t="s">
        <v>423</v>
      </c>
      <c r="K66" t="s">
        <v>424</v>
      </c>
      <c r="L66">
        <v>1348</v>
      </c>
      <c r="N66">
        <v>1009</v>
      </c>
      <c r="O66" t="s">
        <v>108</v>
      </c>
      <c r="P66" t="s">
        <v>108</v>
      </c>
      <c r="Q66">
        <v>1000</v>
      </c>
      <c r="W66">
        <v>0</v>
      </c>
      <c r="X66">
        <v>1163323608</v>
      </c>
      <c r="Y66">
        <f t="shared" si="27"/>
        <v>2.9E-4</v>
      </c>
      <c r="AA66">
        <v>102324.9</v>
      </c>
      <c r="AB66">
        <v>0</v>
      </c>
      <c r="AC66">
        <v>0</v>
      </c>
      <c r="AD66">
        <v>0</v>
      </c>
      <c r="AE66">
        <v>10315.01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2.9E-4</v>
      </c>
      <c r="AU66" t="s">
        <v>6</v>
      </c>
      <c r="AV66">
        <v>0</v>
      </c>
      <c r="AW66">
        <v>2</v>
      </c>
      <c r="AX66">
        <v>92838049</v>
      </c>
      <c r="AY66">
        <v>1</v>
      </c>
      <c r="AZ66">
        <v>0</v>
      </c>
      <c r="BA66">
        <v>55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ROUND(Y66*Source!I56,7)</f>
        <v>5.8E-4</v>
      </c>
      <c r="CY66">
        <f>AA66</f>
        <v>102324.9</v>
      </c>
      <c r="CZ66">
        <f>AE66</f>
        <v>10315.01</v>
      </c>
      <c r="DA66">
        <f>AI66</f>
        <v>9.92</v>
      </c>
      <c r="DB66">
        <f t="shared" si="28"/>
        <v>2.99</v>
      </c>
      <c r="DC66">
        <f t="shared" si="29"/>
        <v>0</v>
      </c>
      <c r="DD66" t="s">
        <v>6</v>
      </c>
      <c r="DE66" t="s">
        <v>6</v>
      </c>
      <c r="DF66">
        <f>ROUND(ROUND(AE66*AI66,2)*CX66,2)</f>
        <v>59.35</v>
      </c>
      <c r="DG66">
        <f>ROUND(ROUND(AF66,2)*CX66,2)</f>
        <v>0</v>
      </c>
      <c r="DH66">
        <f>ROUND(ROUND(AG66,2)*CX66,2)</f>
        <v>0</v>
      </c>
      <c r="DI66">
        <f>ROUND(ROUND(AH66,2)*CX66,2)</f>
        <v>0</v>
      </c>
      <c r="DJ66">
        <f>DF66</f>
        <v>59.35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ROW(Source!A56)</f>
        <v>56</v>
      </c>
      <c r="B67">
        <v>92837664</v>
      </c>
      <c r="C67">
        <v>92838040</v>
      </c>
      <c r="D67">
        <v>49581354</v>
      </c>
      <c r="E67">
        <v>1</v>
      </c>
      <c r="F67">
        <v>1</v>
      </c>
      <c r="G67">
        <v>1</v>
      </c>
      <c r="H67">
        <v>3</v>
      </c>
      <c r="I67" t="s">
        <v>87</v>
      </c>
      <c r="J67" t="s">
        <v>89</v>
      </c>
      <c r="K67" t="s">
        <v>88</v>
      </c>
      <c r="L67">
        <v>1371</v>
      </c>
      <c r="N67">
        <v>1013</v>
      </c>
      <c r="O67" t="s">
        <v>23</v>
      </c>
      <c r="P67" t="s">
        <v>23</v>
      </c>
      <c r="Q67">
        <v>1</v>
      </c>
      <c r="W67">
        <v>0</v>
      </c>
      <c r="X67">
        <v>-874250984</v>
      </c>
      <c r="Y67">
        <f t="shared" si="27"/>
        <v>1</v>
      </c>
      <c r="AA67">
        <v>446.4</v>
      </c>
      <c r="AB67">
        <v>0</v>
      </c>
      <c r="AC67">
        <v>0</v>
      </c>
      <c r="AD67">
        <v>0</v>
      </c>
      <c r="AE67">
        <v>45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6</v>
      </c>
      <c r="AT67">
        <v>1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ROUND(Y67*Source!I56,7)</f>
        <v>2</v>
      </c>
      <c r="CY67">
        <f>AA67</f>
        <v>446.4</v>
      </c>
      <c r="CZ67">
        <f>AE67</f>
        <v>45</v>
      </c>
      <c r="DA67">
        <f>AI67</f>
        <v>9.92</v>
      </c>
      <c r="DB67">
        <f t="shared" si="28"/>
        <v>45</v>
      </c>
      <c r="DC67">
        <f t="shared" si="29"/>
        <v>0</v>
      </c>
      <c r="DD67" t="s">
        <v>6</v>
      </c>
      <c r="DE67" t="s">
        <v>6</v>
      </c>
      <c r="DF67">
        <f>ROUND(ROUND(AE67*AI67,2)*CX67,2)</f>
        <v>892.8</v>
      </c>
      <c r="DG67">
        <f>ROUND(ROUND(AF67,2)*CX67,2)</f>
        <v>0</v>
      </c>
      <c r="DH67">
        <f>ROUND(ROUND(AG67,2)*CX67,2)</f>
        <v>0</v>
      </c>
      <c r="DI67">
        <f>ROUND(ROUND(AH67,2)*CX67,2)</f>
        <v>0</v>
      </c>
      <c r="DJ67">
        <f>DF67</f>
        <v>892.8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ROW(Source!A58)</f>
        <v>58</v>
      </c>
      <c r="B68">
        <v>92837664</v>
      </c>
      <c r="C68">
        <v>92838052</v>
      </c>
      <c r="D68">
        <v>49510757</v>
      </c>
      <c r="E68">
        <v>70</v>
      </c>
      <c r="F68">
        <v>1</v>
      </c>
      <c r="G68">
        <v>1</v>
      </c>
      <c r="H68">
        <v>1</v>
      </c>
      <c r="I68" t="s">
        <v>378</v>
      </c>
      <c r="J68" t="s">
        <v>6</v>
      </c>
      <c r="K68" t="s">
        <v>379</v>
      </c>
      <c r="L68">
        <v>1191</v>
      </c>
      <c r="N68">
        <v>1013</v>
      </c>
      <c r="O68" t="s">
        <v>359</v>
      </c>
      <c r="P68" t="s">
        <v>359</v>
      </c>
      <c r="Q68">
        <v>1</v>
      </c>
      <c r="W68">
        <v>0</v>
      </c>
      <c r="X68">
        <v>-1111239348</v>
      </c>
      <c r="Y68">
        <f t="shared" si="27"/>
        <v>33.700000000000003</v>
      </c>
      <c r="AA68">
        <v>0</v>
      </c>
      <c r="AB68">
        <v>0</v>
      </c>
      <c r="AC68">
        <v>0</v>
      </c>
      <c r="AD68">
        <v>431.46</v>
      </c>
      <c r="AE68">
        <v>0</v>
      </c>
      <c r="AF68">
        <v>0</v>
      </c>
      <c r="AG68">
        <v>0</v>
      </c>
      <c r="AH68">
        <v>9.6199999999999992</v>
      </c>
      <c r="AI68">
        <v>1</v>
      </c>
      <c r="AJ68">
        <v>1</v>
      </c>
      <c r="AK68">
        <v>1</v>
      </c>
      <c r="AL68">
        <v>44.85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33.700000000000003</v>
      </c>
      <c r="AU68" t="s">
        <v>6</v>
      </c>
      <c r="AV68">
        <v>1</v>
      </c>
      <c r="AW68">
        <v>2</v>
      </c>
      <c r="AX68">
        <v>92838068</v>
      </c>
      <c r="AY68">
        <v>1</v>
      </c>
      <c r="AZ68">
        <v>0</v>
      </c>
      <c r="BA68">
        <v>57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ROUND(AT68*Source!I58*AH68*AL68,2)</f>
        <v>145.4</v>
      </c>
      <c r="CV68">
        <f>ROUND(Y68*Source!I58,7)</f>
        <v>0.33700000000000002</v>
      </c>
      <c r="CW68">
        <v>0</v>
      </c>
      <c r="CX68">
        <f>ROUND(Y68*Source!I58,7)</f>
        <v>0.33700000000000002</v>
      </c>
      <c r="CY68">
        <f>AD68</f>
        <v>431.46</v>
      </c>
      <c r="CZ68">
        <f>AH68</f>
        <v>9.6199999999999992</v>
      </c>
      <c r="DA68">
        <f>AL68</f>
        <v>44.85</v>
      </c>
      <c r="DB68">
        <f t="shared" si="28"/>
        <v>324.19</v>
      </c>
      <c r="DC68">
        <f t="shared" si="29"/>
        <v>0</v>
      </c>
      <c r="DD68" t="s">
        <v>6</v>
      </c>
      <c r="DE68" t="s">
        <v>6</v>
      </c>
      <c r="DF68">
        <f t="shared" ref="DF68:DF73" si="30">ROUND(ROUND(AE68,2)*CX68,2)</f>
        <v>0</v>
      </c>
      <c r="DG68">
        <f>ROUND(ROUND(AF68,2)*CX68,2)</f>
        <v>0</v>
      </c>
      <c r="DH68">
        <f>ROUND(ROUND(AG68,2)*CX68,2)</f>
        <v>0</v>
      </c>
      <c r="DI68">
        <f>ROUND(ROUND(AH68*AL68,2)*CX68,2)</f>
        <v>145.4</v>
      </c>
      <c r="DJ68">
        <f>DI68</f>
        <v>145.4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ROW(Source!A58)</f>
        <v>58</v>
      </c>
      <c r="B69">
        <v>92837664</v>
      </c>
      <c r="C69">
        <v>92838052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360</v>
      </c>
      <c r="J69" t="s">
        <v>6</v>
      </c>
      <c r="K69" t="s">
        <v>361</v>
      </c>
      <c r="L69">
        <v>1191</v>
      </c>
      <c r="N69">
        <v>1013</v>
      </c>
      <c r="O69" t="s">
        <v>359</v>
      </c>
      <c r="P69" t="s">
        <v>359</v>
      </c>
      <c r="Q69">
        <v>1</v>
      </c>
      <c r="W69">
        <v>0</v>
      </c>
      <c r="X69">
        <v>-1417349443</v>
      </c>
      <c r="Y69">
        <f t="shared" si="27"/>
        <v>0.54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0.54</v>
      </c>
      <c r="AU69" t="s">
        <v>6</v>
      </c>
      <c r="AV69">
        <v>2</v>
      </c>
      <c r="AW69">
        <v>2</v>
      </c>
      <c r="AX69">
        <v>92838069</v>
      </c>
      <c r="AY69">
        <v>1</v>
      </c>
      <c r="AZ69">
        <v>0</v>
      </c>
      <c r="BA69">
        <v>58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ROUND(Y69*Source!I58,7)</f>
        <v>5.4000000000000003E-3</v>
      </c>
      <c r="CY69">
        <f>AD69</f>
        <v>0</v>
      </c>
      <c r="CZ69">
        <f>AH69</f>
        <v>0</v>
      </c>
      <c r="DA69">
        <f>AL69</f>
        <v>1</v>
      </c>
      <c r="DB69">
        <f t="shared" si="28"/>
        <v>0</v>
      </c>
      <c r="DC69">
        <f t="shared" si="29"/>
        <v>0</v>
      </c>
      <c r="DD69" t="s">
        <v>6</v>
      </c>
      <c r="DE69" t="s">
        <v>6</v>
      </c>
      <c r="DF69">
        <f t="shared" si="30"/>
        <v>0</v>
      </c>
      <c r="DG69">
        <f>ROUND(ROUND(AF69,2)*CX69,2)</f>
        <v>0</v>
      </c>
      <c r="DH69">
        <f>ROUND(ROUND(AG69*AK69,2)*CX69,2)</f>
        <v>0</v>
      </c>
      <c r="DI69">
        <f t="shared" ref="DI69:DI82" si="31">ROUND(ROUND(AH69,2)*CX69,2)</f>
        <v>0</v>
      </c>
      <c r="DJ69">
        <f>DI69</f>
        <v>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ROW(Source!A58)</f>
        <v>58</v>
      </c>
      <c r="B70">
        <v>92837664</v>
      </c>
      <c r="C70">
        <v>92838052</v>
      </c>
      <c r="D70">
        <v>49672515</v>
      </c>
      <c r="E70">
        <v>1</v>
      </c>
      <c r="F70">
        <v>1</v>
      </c>
      <c r="G70">
        <v>1</v>
      </c>
      <c r="H70">
        <v>2</v>
      </c>
      <c r="I70" t="s">
        <v>400</v>
      </c>
      <c r="J70" t="s">
        <v>401</v>
      </c>
      <c r="K70" t="s">
        <v>402</v>
      </c>
      <c r="L70">
        <v>1367</v>
      </c>
      <c r="N70">
        <v>1011</v>
      </c>
      <c r="O70" t="s">
        <v>365</v>
      </c>
      <c r="P70" t="s">
        <v>365</v>
      </c>
      <c r="Q70">
        <v>1</v>
      </c>
      <c r="W70">
        <v>0</v>
      </c>
      <c r="X70">
        <v>-130837057</v>
      </c>
      <c r="Y70">
        <f t="shared" si="27"/>
        <v>0.08</v>
      </c>
      <c r="AA70">
        <v>0</v>
      </c>
      <c r="AB70">
        <v>1358.21</v>
      </c>
      <c r="AC70">
        <v>605.48</v>
      </c>
      <c r="AD70">
        <v>0</v>
      </c>
      <c r="AE70">
        <v>0</v>
      </c>
      <c r="AF70">
        <v>86.4</v>
      </c>
      <c r="AG70">
        <v>13.5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0.08</v>
      </c>
      <c r="AU70" t="s">
        <v>6</v>
      </c>
      <c r="AV70">
        <v>0</v>
      </c>
      <c r="AW70">
        <v>2</v>
      </c>
      <c r="AX70">
        <v>92838070</v>
      </c>
      <c r="AY70">
        <v>1</v>
      </c>
      <c r="AZ70">
        <v>0</v>
      </c>
      <c r="BA70">
        <v>59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ROUND(Y70*Source!I58*DO70,7)</f>
        <v>0</v>
      </c>
      <c r="CX70">
        <f>ROUND(Y70*Source!I58,7)</f>
        <v>8.0000000000000004E-4</v>
      </c>
      <c r="CY70">
        <f>AB70</f>
        <v>1358.21</v>
      </c>
      <c r="CZ70">
        <f>AF70</f>
        <v>86.4</v>
      </c>
      <c r="DA70">
        <f>AJ70</f>
        <v>15.72</v>
      </c>
      <c r="DB70">
        <f t="shared" si="28"/>
        <v>6.91</v>
      </c>
      <c r="DC70">
        <f t="shared" si="29"/>
        <v>1.08</v>
      </c>
      <c r="DD70" t="s">
        <v>6</v>
      </c>
      <c r="DE70" t="s">
        <v>6</v>
      </c>
      <c r="DF70">
        <f t="shared" si="30"/>
        <v>0</v>
      </c>
      <c r="DG70">
        <f>ROUND(ROUND(AF70*AJ70,2)*CX70,2)</f>
        <v>1.0900000000000001</v>
      </c>
      <c r="DH70">
        <f>ROUND(ROUND(AG70*AK70,2)*CX70,2)</f>
        <v>0.48</v>
      </c>
      <c r="DI70">
        <f t="shared" si="31"/>
        <v>0</v>
      </c>
      <c r="DJ70">
        <f>DG70</f>
        <v>1.0900000000000001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ROW(Source!A58)</f>
        <v>58</v>
      </c>
      <c r="B71">
        <v>92837664</v>
      </c>
      <c r="C71">
        <v>92838052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403</v>
      </c>
      <c r="J71" t="s">
        <v>404</v>
      </c>
      <c r="K71" t="s">
        <v>405</v>
      </c>
      <c r="L71">
        <v>1367</v>
      </c>
      <c r="N71">
        <v>1011</v>
      </c>
      <c r="O71" t="s">
        <v>365</v>
      </c>
      <c r="P71" t="s">
        <v>365</v>
      </c>
      <c r="Q71">
        <v>1</v>
      </c>
      <c r="W71">
        <v>0</v>
      </c>
      <c r="X71">
        <v>-430484415</v>
      </c>
      <c r="Y71">
        <f t="shared" si="27"/>
        <v>0.06</v>
      </c>
      <c r="AA71">
        <v>0</v>
      </c>
      <c r="AB71">
        <v>1814.09</v>
      </c>
      <c r="AC71">
        <v>605.48</v>
      </c>
      <c r="AD71">
        <v>0</v>
      </c>
      <c r="AE71">
        <v>0</v>
      </c>
      <c r="AF71">
        <v>115.4</v>
      </c>
      <c r="AG71">
        <v>13.5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0.06</v>
      </c>
      <c r="AU71" t="s">
        <v>6</v>
      </c>
      <c r="AV71">
        <v>0</v>
      </c>
      <c r="AW71">
        <v>2</v>
      </c>
      <c r="AX71">
        <v>92838071</v>
      </c>
      <c r="AY71">
        <v>1</v>
      </c>
      <c r="AZ71">
        <v>0</v>
      </c>
      <c r="BA71">
        <v>60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ROUND(Y71*Source!I58*DO71,7)</f>
        <v>0</v>
      </c>
      <c r="CX71">
        <f>ROUND(Y71*Source!I58,7)</f>
        <v>5.9999999999999995E-4</v>
      </c>
      <c r="CY71">
        <f>AB71</f>
        <v>1814.09</v>
      </c>
      <c r="CZ71">
        <f>AF71</f>
        <v>115.4</v>
      </c>
      <c r="DA71">
        <f>AJ71</f>
        <v>15.72</v>
      </c>
      <c r="DB71">
        <f t="shared" si="28"/>
        <v>6.92</v>
      </c>
      <c r="DC71">
        <f t="shared" si="29"/>
        <v>0.81</v>
      </c>
      <c r="DD71" t="s">
        <v>6</v>
      </c>
      <c r="DE71" t="s">
        <v>6</v>
      </c>
      <c r="DF71">
        <f t="shared" si="30"/>
        <v>0</v>
      </c>
      <c r="DG71">
        <f>ROUND(ROUND(AF71*AJ71,2)*CX71,2)</f>
        <v>1.0900000000000001</v>
      </c>
      <c r="DH71">
        <f>ROUND(ROUND(AG71*AK71,2)*CX71,2)</f>
        <v>0.36</v>
      </c>
      <c r="DI71">
        <f t="shared" si="31"/>
        <v>0</v>
      </c>
      <c r="DJ71">
        <f>DG71</f>
        <v>1.0900000000000001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ROW(Source!A58)</f>
        <v>58</v>
      </c>
      <c r="B72">
        <v>92837664</v>
      </c>
      <c r="C72">
        <v>92838052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362</v>
      </c>
      <c r="J72" t="s">
        <v>363</v>
      </c>
      <c r="K72" t="s">
        <v>364</v>
      </c>
      <c r="L72">
        <v>1367</v>
      </c>
      <c r="N72">
        <v>1011</v>
      </c>
      <c r="O72" t="s">
        <v>365</v>
      </c>
      <c r="P72" t="s">
        <v>365</v>
      </c>
      <c r="Q72">
        <v>1</v>
      </c>
      <c r="W72">
        <v>0</v>
      </c>
      <c r="X72">
        <v>509054691</v>
      </c>
      <c r="Y72">
        <f t="shared" si="27"/>
        <v>0.4</v>
      </c>
      <c r="AA72">
        <v>0</v>
      </c>
      <c r="AB72">
        <v>1032.96</v>
      </c>
      <c r="AC72">
        <v>520.26</v>
      </c>
      <c r="AD72">
        <v>0</v>
      </c>
      <c r="AE72">
        <v>0</v>
      </c>
      <c r="AF72">
        <v>65.709999999999994</v>
      </c>
      <c r="AG72">
        <v>11.6</v>
      </c>
      <c r="AH72">
        <v>0</v>
      </c>
      <c r="AI72">
        <v>1</v>
      </c>
      <c r="AJ72">
        <v>15.72</v>
      </c>
      <c r="AK72">
        <v>44.85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0.4</v>
      </c>
      <c r="AU72" t="s">
        <v>6</v>
      </c>
      <c r="AV72">
        <v>0</v>
      </c>
      <c r="AW72">
        <v>2</v>
      </c>
      <c r="AX72">
        <v>92838072</v>
      </c>
      <c r="AY72">
        <v>1</v>
      </c>
      <c r="AZ72">
        <v>0</v>
      </c>
      <c r="BA72">
        <v>61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ROUND(Y72*Source!I58*DO72,7)</f>
        <v>0</v>
      </c>
      <c r="CX72">
        <f>ROUND(Y72*Source!I58,7)</f>
        <v>4.0000000000000001E-3</v>
      </c>
      <c r="CY72">
        <f>AB72</f>
        <v>1032.96</v>
      </c>
      <c r="CZ72">
        <f>AF72</f>
        <v>65.709999999999994</v>
      </c>
      <c r="DA72">
        <f>AJ72</f>
        <v>15.72</v>
      </c>
      <c r="DB72">
        <f t="shared" si="28"/>
        <v>26.28</v>
      </c>
      <c r="DC72">
        <f t="shared" si="29"/>
        <v>4.6399999999999997</v>
      </c>
      <c r="DD72" t="s">
        <v>6</v>
      </c>
      <c r="DE72" t="s">
        <v>6</v>
      </c>
      <c r="DF72">
        <f t="shared" si="30"/>
        <v>0</v>
      </c>
      <c r="DG72">
        <f>ROUND(ROUND(AF72*AJ72,2)*CX72,2)</f>
        <v>4.13</v>
      </c>
      <c r="DH72">
        <f>ROUND(ROUND(AG72*AK72,2)*CX72,2)</f>
        <v>2.08</v>
      </c>
      <c r="DI72">
        <f t="shared" si="31"/>
        <v>0</v>
      </c>
      <c r="DJ72">
        <f>DG72</f>
        <v>4.13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ROW(Source!A58)</f>
        <v>58</v>
      </c>
      <c r="B73">
        <v>92837664</v>
      </c>
      <c r="C73">
        <v>92838052</v>
      </c>
      <c r="D73">
        <v>49673658</v>
      </c>
      <c r="E73">
        <v>1</v>
      </c>
      <c r="F73">
        <v>1</v>
      </c>
      <c r="G73">
        <v>1</v>
      </c>
      <c r="H73">
        <v>2</v>
      </c>
      <c r="I73" t="s">
        <v>425</v>
      </c>
      <c r="J73" t="s">
        <v>426</v>
      </c>
      <c r="K73" t="s">
        <v>427</v>
      </c>
      <c r="L73">
        <v>1367</v>
      </c>
      <c r="N73">
        <v>1011</v>
      </c>
      <c r="O73" t="s">
        <v>365</v>
      </c>
      <c r="P73" t="s">
        <v>365</v>
      </c>
      <c r="Q73">
        <v>1</v>
      </c>
      <c r="W73">
        <v>0</v>
      </c>
      <c r="X73">
        <v>2077867240</v>
      </c>
      <c r="Y73">
        <f t="shared" si="27"/>
        <v>1.19</v>
      </c>
      <c r="AA73">
        <v>0</v>
      </c>
      <c r="AB73">
        <v>18.86</v>
      </c>
      <c r="AC73">
        <v>0</v>
      </c>
      <c r="AD73">
        <v>0</v>
      </c>
      <c r="AE73">
        <v>0</v>
      </c>
      <c r="AF73">
        <v>1.2</v>
      </c>
      <c r="AG73">
        <v>0</v>
      </c>
      <c r="AH73">
        <v>0</v>
      </c>
      <c r="AI73">
        <v>1</v>
      </c>
      <c r="AJ73">
        <v>15.72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1.19</v>
      </c>
      <c r="AU73" t="s">
        <v>6</v>
      </c>
      <c r="AV73">
        <v>0</v>
      </c>
      <c r="AW73">
        <v>2</v>
      </c>
      <c r="AX73">
        <v>92838073</v>
      </c>
      <c r="AY73">
        <v>1</v>
      </c>
      <c r="AZ73">
        <v>0</v>
      </c>
      <c r="BA73">
        <v>62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ROUND(Y73*Source!I58*DO73,7)</f>
        <v>0</v>
      </c>
      <c r="CX73">
        <f>ROUND(Y73*Source!I58,7)</f>
        <v>1.1900000000000001E-2</v>
      </c>
      <c r="CY73">
        <f>AB73</f>
        <v>18.86</v>
      </c>
      <c r="CZ73">
        <f>AF73</f>
        <v>1.2</v>
      </c>
      <c r="DA73">
        <f>AJ73</f>
        <v>15.72</v>
      </c>
      <c r="DB73">
        <f t="shared" si="28"/>
        <v>1.43</v>
      </c>
      <c r="DC73">
        <f t="shared" si="29"/>
        <v>0</v>
      </c>
      <c r="DD73" t="s">
        <v>6</v>
      </c>
      <c r="DE73" t="s">
        <v>6</v>
      </c>
      <c r="DF73">
        <f t="shared" si="30"/>
        <v>0</v>
      </c>
      <c r="DG73">
        <f>ROUND(ROUND(AF73*AJ73,2)*CX73,2)</f>
        <v>0.22</v>
      </c>
      <c r="DH73">
        <f>ROUND(ROUND(AG73*AK73,2)*CX73,2)</f>
        <v>0</v>
      </c>
      <c r="DI73">
        <f t="shared" si="31"/>
        <v>0</v>
      </c>
      <c r="DJ73">
        <f>DG73</f>
        <v>0.22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ROW(Source!A58)</f>
        <v>58</v>
      </c>
      <c r="B74">
        <v>92837664</v>
      </c>
      <c r="C74">
        <v>92838052</v>
      </c>
      <c r="D74">
        <v>49521586</v>
      </c>
      <c r="E74">
        <v>1</v>
      </c>
      <c r="F74">
        <v>1</v>
      </c>
      <c r="G74">
        <v>1</v>
      </c>
      <c r="H74">
        <v>3</v>
      </c>
      <c r="I74" t="s">
        <v>428</v>
      </c>
      <c r="J74" t="s">
        <v>429</v>
      </c>
      <c r="K74" t="s">
        <v>430</v>
      </c>
      <c r="L74">
        <v>1348</v>
      </c>
      <c r="N74">
        <v>1009</v>
      </c>
      <c r="O74" t="s">
        <v>108</v>
      </c>
      <c r="P74" t="s">
        <v>108</v>
      </c>
      <c r="Q74">
        <v>1000</v>
      </c>
      <c r="W74">
        <v>0</v>
      </c>
      <c r="X74">
        <v>1892417071</v>
      </c>
      <c r="Y74">
        <f t="shared" si="27"/>
        <v>1.9000000000000001E-4</v>
      </c>
      <c r="AA74">
        <v>302956.79999999999</v>
      </c>
      <c r="AB74">
        <v>0</v>
      </c>
      <c r="AC74">
        <v>0</v>
      </c>
      <c r="AD74">
        <v>0</v>
      </c>
      <c r="AE74">
        <v>30540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1.9000000000000001E-4</v>
      </c>
      <c r="AU74" t="s">
        <v>6</v>
      </c>
      <c r="AV74">
        <v>0</v>
      </c>
      <c r="AW74">
        <v>2</v>
      </c>
      <c r="AX74">
        <v>92838074</v>
      </c>
      <c r="AY74">
        <v>1</v>
      </c>
      <c r="AZ74">
        <v>0</v>
      </c>
      <c r="BA74">
        <v>63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ROUND(Y74*Source!I58,7)</f>
        <v>1.9E-6</v>
      </c>
      <c r="CY74">
        <f t="shared" ref="CY74:CY82" si="32">AA74</f>
        <v>302956.79999999999</v>
      </c>
      <c r="CZ74">
        <f t="shared" ref="CZ74:CZ82" si="33">AE74</f>
        <v>30540</v>
      </c>
      <c r="DA74">
        <f t="shared" ref="DA74:DA82" si="34">AI74</f>
        <v>9.92</v>
      </c>
      <c r="DB74">
        <f t="shared" si="28"/>
        <v>5.8</v>
      </c>
      <c r="DC74">
        <f t="shared" si="29"/>
        <v>0</v>
      </c>
      <c r="DD74" t="s">
        <v>6</v>
      </c>
      <c r="DE74" t="s">
        <v>6</v>
      </c>
      <c r="DF74">
        <f t="shared" ref="DF74:DF82" si="35">ROUND(ROUND(AE74*AI74,2)*CX74,2)</f>
        <v>0.57999999999999996</v>
      </c>
      <c r="DG74">
        <f t="shared" ref="DG74:DG84" si="36">ROUND(ROUND(AF74,2)*CX74,2)</f>
        <v>0</v>
      </c>
      <c r="DH74">
        <f t="shared" ref="DH74:DH83" si="37">ROUND(ROUND(AG74,2)*CX74,2)</f>
        <v>0</v>
      </c>
      <c r="DI74">
        <f t="shared" si="31"/>
        <v>0</v>
      </c>
      <c r="DJ74">
        <f t="shared" ref="DJ74:DJ82" si="38">DF74</f>
        <v>0.57999999999999996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ROW(Source!A58)</f>
        <v>58</v>
      </c>
      <c r="B75">
        <v>92837664</v>
      </c>
      <c r="C75">
        <v>92838052</v>
      </c>
      <c r="D75">
        <v>49521602</v>
      </c>
      <c r="E75">
        <v>1</v>
      </c>
      <c r="F75">
        <v>1</v>
      </c>
      <c r="G75">
        <v>1</v>
      </c>
      <c r="H75">
        <v>3</v>
      </c>
      <c r="I75" t="s">
        <v>431</v>
      </c>
      <c r="J75" t="s">
        <v>432</v>
      </c>
      <c r="K75" t="s">
        <v>433</v>
      </c>
      <c r="L75">
        <v>1339</v>
      </c>
      <c r="N75">
        <v>1007</v>
      </c>
      <c r="O75" t="s">
        <v>434</v>
      </c>
      <c r="P75" t="s">
        <v>434</v>
      </c>
      <c r="Q75">
        <v>1</v>
      </c>
      <c r="W75">
        <v>0</v>
      </c>
      <c r="X75">
        <v>-1761807714</v>
      </c>
      <c r="Y75">
        <f t="shared" si="27"/>
        <v>0.34200000000000003</v>
      </c>
      <c r="AA75">
        <v>61.7</v>
      </c>
      <c r="AB75">
        <v>0</v>
      </c>
      <c r="AC75">
        <v>0</v>
      </c>
      <c r="AD75">
        <v>0</v>
      </c>
      <c r="AE75">
        <v>6.22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0.34200000000000003</v>
      </c>
      <c r="AU75" t="s">
        <v>6</v>
      </c>
      <c r="AV75">
        <v>0</v>
      </c>
      <c r="AW75">
        <v>2</v>
      </c>
      <c r="AX75">
        <v>92838075</v>
      </c>
      <c r="AY75">
        <v>1</v>
      </c>
      <c r="AZ75">
        <v>0</v>
      </c>
      <c r="BA75">
        <v>64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ROUND(Y75*Source!I58,7)</f>
        <v>3.4199999999999999E-3</v>
      </c>
      <c r="CY75">
        <f t="shared" si="32"/>
        <v>61.7</v>
      </c>
      <c r="CZ75">
        <f t="shared" si="33"/>
        <v>6.22</v>
      </c>
      <c r="DA75">
        <f t="shared" si="34"/>
        <v>9.92</v>
      </c>
      <c r="DB75">
        <f t="shared" si="28"/>
        <v>2.13</v>
      </c>
      <c r="DC75">
        <f t="shared" si="29"/>
        <v>0</v>
      </c>
      <c r="DD75" t="s">
        <v>6</v>
      </c>
      <c r="DE75" t="s">
        <v>6</v>
      </c>
      <c r="DF75">
        <f t="shared" si="35"/>
        <v>0.21</v>
      </c>
      <c r="DG75">
        <f t="shared" si="36"/>
        <v>0</v>
      </c>
      <c r="DH75">
        <f t="shared" si="37"/>
        <v>0</v>
      </c>
      <c r="DI75">
        <f t="shared" si="31"/>
        <v>0</v>
      </c>
      <c r="DJ75">
        <f t="shared" si="38"/>
        <v>0.21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ROW(Source!A58)</f>
        <v>58</v>
      </c>
      <c r="B76">
        <v>92837664</v>
      </c>
      <c r="C76">
        <v>92838052</v>
      </c>
      <c r="D76">
        <v>49523203</v>
      </c>
      <c r="E76">
        <v>1</v>
      </c>
      <c r="F76">
        <v>1</v>
      </c>
      <c r="G76">
        <v>1</v>
      </c>
      <c r="H76">
        <v>3</v>
      </c>
      <c r="I76" t="s">
        <v>435</v>
      </c>
      <c r="J76" t="s">
        <v>436</v>
      </c>
      <c r="K76" t="s">
        <v>437</v>
      </c>
      <c r="L76">
        <v>1339</v>
      </c>
      <c r="N76">
        <v>1007</v>
      </c>
      <c r="O76" t="s">
        <v>434</v>
      </c>
      <c r="P76" t="s">
        <v>434</v>
      </c>
      <c r="Q76">
        <v>1</v>
      </c>
      <c r="W76">
        <v>0</v>
      </c>
      <c r="X76">
        <v>-143474561</v>
      </c>
      <c r="Y76">
        <f t="shared" si="27"/>
        <v>0.25</v>
      </c>
      <c r="AA76">
        <v>24.2</v>
      </c>
      <c r="AB76">
        <v>0</v>
      </c>
      <c r="AC76">
        <v>0</v>
      </c>
      <c r="AD76">
        <v>0</v>
      </c>
      <c r="AE76">
        <v>2.44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0.25</v>
      </c>
      <c r="AU76" t="s">
        <v>6</v>
      </c>
      <c r="AV76">
        <v>0</v>
      </c>
      <c r="AW76">
        <v>2</v>
      </c>
      <c r="AX76">
        <v>92838076</v>
      </c>
      <c r="AY76">
        <v>1</v>
      </c>
      <c r="AZ76">
        <v>0</v>
      </c>
      <c r="BA76">
        <v>65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ROUND(Y76*Source!I58,7)</f>
        <v>2.5000000000000001E-3</v>
      </c>
      <c r="CY76">
        <f t="shared" si="32"/>
        <v>24.2</v>
      </c>
      <c r="CZ76">
        <f t="shared" si="33"/>
        <v>2.44</v>
      </c>
      <c r="DA76">
        <f t="shared" si="34"/>
        <v>9.92</v>
      </c>
      <c r="DB76">
        <f t="shared" si="28"/>
        <v>0.61</v>
      </c>
      <c r="DC76">
        <f t="shared" si="29"/>
        <v>0</v>
      </c>
      <c r="DD76" t="s">
        <v>6</v>
      </c>
      <c r="DE76" t="s">
        <v>6</v>
      </c>
      <c r="DF76">
        <f t="shared" si="35"/>
        <v>0.06</v>
      </c>
      <c r="DG76">
        <f t="shared" si="36"/>
        <v>0</v>
      </c>
      <c r="DH76">
        <f t="shared" si="37"/>
        <v>0</v>
      </c>
      <c r="DI76">
        <f t="shared" si="31"/>
        <v>0</v>
      </c>
      <c r="DJ76">
        <f t="shared" si="38"/>
        <v>0.06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ROW(Source!A58)</f>
        <v>58</v>
      </c>
      <c r="B77">
        <v>92837664</v>
      </c>
      <c r="C77">
        <v>92838052</v>
      </c>
      <c r="D77">
        <v>49523851</v>
      </c>
      <c r="E77">
        <v>1</v>
      </c>
      <c r="F77">
        <v>1</v>
      </c>
      <c r="G77">
        <v>1</v>
      </c>
      <c r="H77">
        <v>3</v>
      </c>
      <c r="I77" t="s">
        <v>366</v>
      </c>
      <c r="J77" t="s">
        <v>367</v>
      </c>
      <c r="K77" t="s">
        <v>368</v>
      </c>
      <c r="L77">
        <v>1346</v>
      </c>
      <c r="N77">
        <v>1009</v>
      </c>
      <c r="O77" t="s">
        <v>369</v>
      </c>
      <c r="P77" t="s">
        <v>369</v>
      </c>
      <c r="Q77">
        <v>1</v>
      </c>
      <c r="W77">
        <v>0</v>
      </c>
      <c r="X77">
        <v>-617477323</v>
      </c>
      <c r="Y77">
        <f t="shared" si="27"/>
        <v>0.05</v>
      </c>
      <c r="AA77">
        <v>369.92</v>
      </c>
      <c r="AB77">
        <v>0</v>
      </c>
      <c r="AC77">
        <v>0</v>
      </c>
      <c r="AD77">
        <v>0</v>
      </c>
      <c r="AE77">
        <v>37.29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0.05</v>
      </c>
      <c r="AU77" t="s">
        <v>6</v>
      </c>
      <c r="AV77">
        <v>0</v>
      </c>
      <c r="AW77">
        <v>2</v>
      </c>
      <c r="AX77">
        <v>92838077</v>
      </c>
      <c r="AY77">
        <v>1</v>
      </c>
      <c r="AZ77">
        <v>0</v>
      </c>
      <c r="BA77">
        <v>66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ROUND(Y77*Source!I58,7)</f>
        <v>5.0000000000000001E-4</v>
      </c>
      <c r="CY77">
        <f t="shared" si="32"/>
        <v>369.92</v>
      </c>
      <c r="CZ77">
        <f t="shared" si="33"/>
        <v>37.29</v>
      </c>
      <c r="DA77">
        <f t="shared" si="34"/>
        <v>9.92</v>
      </c>
      <c r="DB77">
        <f t="shared" si="28"/>
        <v>1.86</v>
      </c>
      <c r="DC77">
        <f t="shared" si="29"/>
        <v>0</v>
      </c>
      <c r="DD77" t="s">
        <v>6</v>
      </c>
      <c r="DE77" t="s">
        <v>6</v>
      </c>
      <c r="DF77">
        <f t="shared" si="35"/>
        <v>0.18</v>
      </c>
      <c r="DG77">
        <f t="shared" si="36"/>
        <v>0</v>
      </c>
      <c r="DH77">
        <f t="shared" si="37"/>
        <v>0</v>
      </c>
      <c r="DI77">
        <f t="shared" si="31"/>
        <v>0</v>
      </c>
      <c r="DJ77">
        <f t="shared" si="38"/>
        <v>0.18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ROW(Source!A58)</f>
        <v>58</v>
      </c>
      <c r="B78">
        <v>92837664</v>
      </c>
      <c r="C78">
        <v>92838052</v>
      </c>
      <c r="D78">
        <v>49524232</v>
      </c>
      <c r="E78">
        <v>1</v>
      </c>
      <c r="F78">
        <v>1</v>
      </c>
      <c r="G78">
        <v>1</v>
      </c>
      <c r="H78">
        <v>3</v>
      </c>
      <c r="I78" t="s">
        <v>438</v>
      </c>
      <c r="J78" t="s">
        <v>439</v>
      </c>
      <c r="K78" t="s">
        <v>440</v>
      </c>
      <c r="L78">
        <v>1348</v>
      </c>
      <c r="N78">
        <v>1009</v>
      </c>
      <c r="O78" t="s">
        <v>108</v>
      </c>
      <c r="P78" t="s">
        <v>108</v>
      </c>
      <c r="Q78">
        <v>1000</v>
      </c>
      <c r="W78">
        <v>0</v>
      </c>
      <c r="X78">
        <v>1913150405</v>
      </c>
      <c r="Y78">
        <f t="shared" si="27"/>
        <v>4.0000000000000002E-4</v>
      </c>
      <c r="AA78">
        <v>134515.20000000001</v>
      </c>
      <c r="AB78">
        <v>0</v>
      </c>
      <c r="AC78">
        <v>0</v>
      </c>
      <c r="AD78">
        <v>0</v>
      </c>
      <c r="AE78">
        <v>13560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4.0000000000000002E-4</v>
      </c>
      <c r="AU78" t="s">
        <v>6</v>
      </c>
      <c r="AV78">
        <v>0</v>
      </c>
      <c r="AW78">
        <v>2</v>
      </c>
      <c r="AX78">
        <v>92838078</v>
      </c>
      <c r="AY78">
        <v>1</v>
      </c>
      <c r="AZ78">
        <v>0</v>
      </c>
      <c r="BA78">
        <v>67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ROUND(Y78*Source!I58,7)</f>
        <v>3.9999999999999998E-6</v>
      </c>
      <c r="CY78">
        <f t="shared" si="32"/>
        <v>134515.20000000001</v>
      </c>
      <c r="CZ78">
        <f t="shared" si="33"/>
        <v>13560</v>
      </c>
      <c r="DA78">
        <f t="shared" si="34"/>
        <v>9.92</v>
      </c>
      <c r="DB78">
        <f t="shared" si="28"/>
        <v>5.42</v>
      </c>
      <c r="DC78">
        <f t="shared" si="29"/>
        <v>0</v>
      </c>
      <c r="DD78" t="s">
        <v>6</v>
      </c>
      <c r="DE78" t="s">
        <v>6</v>
      </c>
      <c r="DF78">
        <f t="shared" si="35"/>
        <v>0.54</v>
      </c>
      <c r="DG78">
        <f t="shared" si="36"/>
        <v>0</v>
      </c>
      <c r="DH78">
        <f t="shared" si="37"/>
        <v>0</v>
      </c>
      <c r="DI78">
        <f t="shared" si="31"/>
        <v>0</v>
      </c>
      <c r="DJ78">
        <f t="shared" si="38"/>
        <v>0.54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ROW(Source!A58)</f>
        <v>58</v>
      </c>
      <c r="B79">
        <v>92837664</v>
      </c>
      <c r="C79">
        <v>92838052</v>
      </c>
      <c r="D79">
        <v>49527729</v>
      </c>
      <c r="E79">
        <v>1</v>
      </c>
      <c r="F79">
        <v>1</v>
      </c>
      <c r="G79">
        <v>1</v>
      </c>
      <c r="H79">
        <v>3</v>
      </c>
      <c r="I79" t="s">
        <v>441</v>
      </c>
      <c r="J79" t="s">
        <v>442</v>
      </c>
      <c r="K79" t="s">
        <v>443</v>
      </c>
      <c r="L79">
        <v>1346</v>
      </c>
      <c r="N79">
        <v>1009</v>
      </c>
      <c r="O79" t="s">
        <v>369</v>
      </c>
      <c r="P79" t="s">
        <v>369</v>
      </c>
      <c r="Q79">
        <v>1</v>
      </c>
      <c r="W79">
        <v>0</v>
      </c>
      <c r="X79">
        <v>30735328</v>
      </c>
      <c r="Y79">
        <f t="shared" si="27"/>
        <v>8.9999999999999998E-4</v>
      </c>
      <c r="AA79">
        <v>21.33</v>
      </c>
      <c r="AB79">
        <v>0</v>
      </c>
      <c r="AC79">
        <v>0</v>
      </c>
      <c r="AD79">
        <v>0</v>
      </c>
      <c r="AE79">
        <v>2.15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8.9999999999999998E-4</v>
      </c>
      <c r="AU79" t="s">
        <v>6</v>
      </c>
      <c r="AV79">
        <v>0</v>
      </c>
      <c r="AW79">
        <v>2</v>
      </c>
      <c r="AX79">
        <v>92838079</v>
      </c>
      <c r="AY79">
        <v>1</v>
      </c>
      <c r="AZ79">
        <v>0</v>
      </c>
      <c r="BA79">
        <v>68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ROUND(Y79*Source!I58,7)</f>
        <v>9.0000000000000002E-6</v>
      </c>
      <c r="CY79">
        <f t="shared" si="32"/>
        <v>21.33</v>
      </c>
      <c r="CZ79">
        <f t="shared" si="33"/>
        <v>2.15</v>
      </c>
      <c r="DA79">
        <f t="shared" si="34"/>
        <v>9.92</v>
      </c>
      <c r="DB79">
        <f t="shared" si="28"/>
        <v>0</v>
      </c>
      <c r="DC79">
        <f t="shared" si="29"/>
        <v>0</v>
      </c>
      <c r="DD79" t="s">
        <v>6</v>
      </c>
      <c r="DE79" t="s">
        <v>6</v>
      </c>
      <c r="DF79">
        <f t="shared" si="35"/>
        <v>0</v>
      </c>
      <c r="DG79">
        <f t="shared" si="36"/>
        <v>0</v>
      </c>
      <c r="DH79">
        <f t="shared" si="37"/>
        <v>0</v>
      </c>
      <c r="DI79">
        <f t="shared" si="31"/>
        <v>0</v>
      </c>
      <c r="DJ79">
        <f t="shared" si="38"/>
        <v>0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ROW(Source!A58)</f>
        <v>58</v>
      </c>
      <c r="B80">
        <v>92837664</v>
      </c>
      <c r="C80">
        <v>92838052</v>
      </c>
      <c r="D80">
        <v>49554500</v>
      </c>
      <c r="E80">
        <v>1</v>
      </c>
      <c r="F80">
        <v>1</v>
      </c>
      <c r="G80">
        <v>1</v>
      </c>
      <c r="H80">
        <v>3</v>
      </c>
      <c r="I80" t="s">
        <v>370</v>
      </c>
      <c r="J80" t="s">
        <v>371</v>
      </c>
      <c r="K80" t="s">
        <v>372</v>
      </c>
      <c r="L80">
        <v>1346</v>
      </c>
      <c r="N80">
        <v>1009</v>
      </c>
      <c r="O80" t="s">
        <v>369</v>
      </c>
      <c r="P80" t="s">
        <v>369</v>
      </c>
      <c r="Q80">
        <v>1</v>
      </c>
      <c r="W80">
        <v>0</v>
      </c>
      <c r="X80">
        <v>639726700</v>
      </c>
      <c r="Y80">
        <f t="shared" si="27"/>
        <v>0.44</v>
      </c>
      <c r="AA80">
        <v>149.99</v>
      </c>
      <c r="AB80">
        <v>0</v>
      </c>
      <c r="AC80">
        <v>0</v>
      </c>
      <c r="AD80">
        <v>0</v>
      </c>
      <c r="AE80">
        <v>15.12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0.44</v>
      </c>
      <c r="AU80" t="s">
        <v>6</v>
      </c>
      <c r="AV80">
        <v>0</v>
      </c>
      <c r="AW80">
        <v>2</v>
      </c>
      <c r="AX80">
        <v>92838080</v>
      </c>
      <c r="AY80">
        <v>1</v>
      </c>
      <c r="AZ80">
        <v>0</v>
      </c>
      <c r="BA80">
        <v>69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ROUND(Y80*Source!I58,7)</f>
        <v>4.4000000000000003E-3</v>
      </c>
      <c r="CY80">
        <f t="shared" si="32"/>
        <v>149.99</v>
      </c>
      <c r="CZ80">
        <f t="shared" si="33"/>
        <v>15.12</v>
      </c>
      <c r="DA80">
        <f t="shared" si="34"/>
        <v>9.92</v>
      </c>
      <c r="DB80">
        <f t="shared" si="28"/>
        <v>6.65</v>
      </c>
      <c r="DC80">
        <f t="shared" si="29"/>
        <v>0</v>
      </c>
      <c r="DD80" t="s">
        <v>6</v>
      </c>
      <c r="DE80" t="s">
        <v>6</v>
      </c>
      <c r="DF80">
        <f t="shared" si="35"/>
        <v>0.66</v>
      </c>
      <c r="DG80">
        <f t="shared" si="36"/>
        <v>0</v>
      </c>
      <c r="DH80">
        <f t="shared" si="37"/>
        <v>0</v>
      </c>
      <c r="DI80">
        <f t="shared" si="31"/>
        <v>0</v>
      </c>
      <c r="DJ80">
        <f t="shared" si="38"/>
        <v>0.66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ROW(Source!A58)</f>
        <v>58</v>
      </c>
      <c r="B81">
        <v>92837664</v>
      </c>
      <c r="C81">
        <v>92838052</v>
      </c>
      <c r="D81">
        <v>49555188</v>
      </c>
      <c r="E81">
        <v>1</v>
      </c>
      <c r="F81">
        <v>1</v>
      </c>
      <c r="G81">
        <v>1</v>
      </c>
      <c r="H81">
        <v>3</v>
      </c>
      <c r="I81" t="s">
        <v>373</v>
      </c>
      <c r="J81" t="s">
        <v>374</v>
      </c>
      <c r="K81" t="s">
        <v>375</v>
      </c>
      <c r="L81">
        <v>1348</v>
      </c>
      <c r="N81">
        <v>1009</v>
      </c>
      <c r="O81" t="s">
        <v>108</v>
      </c>
      <c r="P81" t="s">
        <v>108</v>
      </c>
      <c r="Q81">
        <v>1000</v>
      </c>
      <c r="W81">
        <v>0</v>
      </c>
      <c r="X81">
        <v>859929720</v>
      </c>
      <c r="Y81">
        <f t="shared" si="27"/>
        <v>5.2999999999999998E-4</v>
      </c>
      <c r="AA81">
        <v>168144</v>
      </c>
      <c r="AB81">
        <v>0</v>
      </c>
      <c r="AC81">
        <v>0</v>
      </c>
      <c r="AD81">
        <v>0</v>
      </c>
      <c r="AE81">
        <v>16950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5.2999999999999998E-4</v>
      </c>
      <c r="AU81" t="s">
        <v>6</v>
      </c>
      <c r="AV81">
        <v>0</v>
      </c>
      <c r="AW81">
        <v>2</v>
      </c>
      <c r="AX81">
        <v>92838081</v>
      </c>
      <c r="AY81">
        <v>1</v>
      </c>
      <c r="AZ81">
        <v>0</v>
      </c>
      <c r="BA81">
        <v>70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ROUND(Y81*Source!I58,7)</f>
        <v>5.3000000000000001E-6</v>
      </c>
      <c r="CY81">
        <f t="shared" si="32"/>
        <v>168144</v>
      </c>
      <c r="CZ81">
        <f t="shared" si="33"/>
        <v>16950</v>
      </c>
      <c r="DA81">
        <f t="shared" si="34"/>
        <v>9.92</v>
      </c>
      <c r="DB81">
        <f t="shared" si="28"/>
        <v>8.98</v>
      </c>
      <c r="DC81">
        <f t="shared" si="29"/>
        <v>0</v>
      </c>
      <c r="DD81" t="s">
        <v>6</v>
      </c>
      <c r="DE81" t="s">
        <v>6</v>
      </c>
      <c r="DF81">
        <f t="shared" si="35"/>
        <v>0.89</v>
      </c>
      <c r="DG81">
        <f t="shared" si="36"/>
        <v>0</v>
      </c>
      <c r="DH81">
        <f t="shared" si="37"/>
        <v>0</v>
      </c>
      <c r="DI81">
        <f t="shared" si="31"/>
        <v>0</v>
      </c>
      <c r="DJ81">
        <f t="shared" si="38"/>
        <v>0.89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ROW(Source!A58)</f>
        <v>58</v>
      </c>
      <c r="B82">
        <v>92837664</v>
      </c>
      <c r="C82">
        <v>92838052</v>
      </c>
      <c r="D82">
        <v>49562558</v>
      </c>
      <c r="E82">
        <v>1</v>
      </c>
      <c r="F82">
        <v>1</v>
      </c>
      <c r="G82">
        <v>1</v>
      </c>
      <c r="H82">
        <v>3</v>
      </c>
      <c r="I82" t="s">
        <v>150</v>
      </c>
      <c r="J82" t="s">
        <v>153</v>
      </c>
      <c r="K82" t="s">
        <v>151</v>
      </c>
      <c r="L82">
        <v>1301</v>
      </c>
      <c r="N82">
        <v>1003</v>
      </c>
      <c r="O82" t="s">
        <v>152</v>
      </c>
      <c r="P82" t="s">
        <v>152</v>
      </c>
      <c r="Q82">
        <v>1</v>
      </c>
      <c r="W82">
        <v>0</v>
      </c>
      <c r="X82">
        <v>-438374013</v>
      </c>
      <c r="Y82">
        <f t="shared" si="27"/>
        <v>100</v>
      </c>
      <c r="AA82">
        <v>280.24</v>
      </c>
      <c r="AB82">
        <v>0</v>
      </c>
      <c r="AC82">
        <v>0</v>
      </c>
      <c r="AD82">
        <v>0</v>
      </c>
      <c r="AE82">
        <v>28.25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6</v>
      </c>
      <c r="AT82">
        <v>100</v>
      </c>
      <c r="AU82" t="s">
        <v>6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ROUND(Y82*Source!I58,7)</f>
        <v>1</v>
      </c>
      <c r="CY82">
        <f t="shared" si="32"/>
        <v>280.24</v>
      </c>
      <c r="CZ82">
        <f t="shared" si="33"/>
        <v>28.25</v>
      </c>
      <c r="DA82">
        <f t="shared" si="34"/>
        <v>9.92</v>
      </c>
      <c r="DB82">
        <f t="shared" si="28"/>
        <v>2825</v>
      </c>
      <c r="DC82">
        <f t="shared" si="29"/>
        <v>0</v>
      </c>
      <c r="DD82" t="s">
        <v>6</v>
      </c>
      <c r="DE82" t="s">
        <v>6</v>
      </c>
      <c r="DF82">
        <f t="shared" si="35"/>
        <v>280.24</v>
      </c>
      <c r="DG82">
        <f t="shared" si="36"/>
        <v>0</v>
      </c>
      <c r="DH82">
        <f t="shared" si="37"/>
        <v>0</v>
      </c>
      <c r="DI82">
        <f t="shared" si="31"/>
        <v>0</v>
      </c>
      <c r="DJ82">
        <f t="shared" si="38"/>
        <v>280.24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ROW(Source!A60)</f>
        <v>60</v>
      </c>
      <c r="B83">
        <v>92837664</v>
      </c>
      <c r="C83">
        <v>92838086</v>
      </c>
      <c r="D83">
        <v>49510757</v>
      </c>
      <c r="E83">
        <v>70</v>
      </c>
      <c r="F83">
        <v>1</v>
      </c>
      <c r="G83">
        <v>1</v>
      </c>
      <c r="H83">
        <v>1</v>
      </c>
      <c r="I83" t="s">
        <v>378</v>
      </c>
      <c r="J83" t="s">
        <v>6</v>
      </c>
      <c r="K83" t="s">
        <v>379</v>
      </c>
      <c r="L83">
        <v>1191</v>
      </c>
      <c r="N83">
        <v>1013</v>
      </c>
      <c r="O83" t="s">
        <v>359</v>
      </c>
      <c r="P83" t="s">
        <v>359</v>
      </c>
      <c r="Q83">
        <v>1</v>
      </c>
      <c r="W83">
        <v>0</v>
      </c>
      <c r="X83">
        <v>-1111239348</v>
      </c>
      <c r="Y83">
        <f t="shared" si="27"/>
        <v>33.700000000000003</v>
      </c>
      <c r="AA83">
        <v>0</v>
      </c>
      <c r="AB83">
        <v>0</v>
      </c>
      <c r="AC83">
        <v>0</v>
      </c>
      <c r="AD83">
        <v>431.46</v>
      </c>
      <c r="AE83">
        <v>0</v>
      </c>
      <c r="AF83">
        <v>0</v>
      </c>
      <c r="AG83">
        <v>0</v>
      </c>
      <c r="AH83">
        <v>9.6199999999999992</v>
      </c>
      <c r="AI83">
        <v>1</v>
      </c>
      <c r="AJ83">
        <v>1</v>
      </c>
      <c r="AK83">
        <v>1</v>
      </c>
      <c r="AL83">
        <v>44.85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33.700000000000003</v>
      </c>
      <c r="AU83" t="s">
        <v>6</v>
      </c>
      <c r="AV83">
        <v>1</v>
      </c>
      <c r="AW83">
        <v>2</v>
      </c>
      <c r="AX83">
        <v>92838103</v>
      </c>
      <c r="AY83">
        <v>1</v>
      </c>
      <c r="AZ83">
        <v>0</v>
      </c>
      <c r="BA83">
        <v>74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ROUND(AT83*Source!I60*AH83*AL83,2)</f>
        <v>145.4</v>
      </c>
      <c r="CV83">
        <f>ROUND(Y83*Source!I60,7)</f>
        <v>0.33700000000000002</v>
      </c>
      <c r="CW83">
        <v>0</v>
      </c>
      <c r="CX83">
        <f>ROUND(Y83*Source!I60,7)</f>
        <v>0.33700000000000002</v>
      </c>
      <c r="CY83">
        <f>AD83</f>
        <v>431.46</v>
      </c>
      <c r="CZ83">
        <f>AH83</f>
        <v>9.6199999999999992</v>
      </c>
      <c r="DA83">
        <f>AL83</f>
        <v>44.85</v>
      </c>
      <c r="DB83">
        <f t="shared" si="28"/>
        <v>324.19</v>
      </c>
      <c r="DC83">
        <f t="shared" si="29"/>
        <v>0</v>
      </c>
      <c r="DD83" t="s">
        <v>6</v>
      </c>
      <c r="DE83" t="s">
        <v>6</v>
      </c>
      <c r="DF83">
        <f t="shared" ref="DF83:DF88" si="39">ROUND(ROUND(AE83,2)*CX83,2)</f>
        <v>0</v>
      </c>
      <c r="DG83">
        <f t="shared" si="36"/>
        <v>0</v>
      </c>
      <c r="DH83">
        <f t="shared" si="37"/>
        <v>0</v>
      </c>
      <c r="DI83">
        <f>ROUND(ROUND(AH83*AL83,2)*CX83,2)</f>
        <v>145.4</v>
      </c>
      <c r="DJ83">
        <f>DI83</f>
        <v>145.4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ROW(Source!A60)</f>
        <v>60</v>
      </c>
      <c r="B84">
        <v>92837664</v>
      </c>
      <c r="C84">
        <v>92838086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360</v>
      </c>
      <c r="J84" t="s">
        <v>6</v>
      </c>
      <c r="K84" t="s">
        <v>361</v>
      </c>
      <c r="L84">
        <v>1191</v>
      </c>
      <c r="N84">
        <v>1013</v>
      </c>
      <c r="O84" t="s">
        <v>359</v>
      </c>
      <c r="P84" t="s">
        <v>359</v>
      </c>
      <c r="Q84">
        <v>1</v>
      </c>
      <c r="W84">
        <v>0</v>
      </c>
      <c r="X84">
        <v>-1417349443</v>
      </c>
      <c r="Y84">
        <f t="shared" si="27"/>
        <v>0.54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44.85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0.54</v>
      </c>
      <c r="AU84" t="s">
        <v>6</v>
      </c>
      <c r="AV84">
        <v>2</v>
      </c>
      <c r="AW84">
        <v>2</v>
      </c>
      <c r="AX84">
        <v>92838104</v>
      </c>
      <c r="AY84">
        <v>1</v>
      </c>
      <c r="AZ84">
        <v>0</v>
      </c>
      <c r="BA84">
        <v>75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ROUND(Y84*Source!I60,7)</f>
        <v>5.4000000000000003E-3</v>
      </c>
      <c r="CY84">
        <f>AD84</f>
        <v>0</v>
      </c>
      <c r="CZ84">
        <f>AH84</f>
        <v>0</v>
      </c>
      <c r="DA84">
        <f>AL84</f>
        <v>1</v>
      </c>
      <c r="DB84">
        <f t="shared" si="28"/>
        <v>0</v>
      </c>
      <c r="DC84">
        <f t="shared" si="29"/>
        <v>0</v>
      </c>
      <c r="DD84" t="s">
        <v>6</v>
      </c>
      <c r="DE84" t="s">
        <v>6</v>
      </c>
      <c r="DF84">
        <f t="shared" si="39"/>
        <v>0</v>
      </c>
      <c r="DG84">
        <f t="shared" si="36"/>
        <v>0</v>
      </c>
      <c r="DH84">
        <f>ROUND(ROUND(AG84*AK84,2)*CX84,2)</f>
        <v>0</v>
      </c>
      <c r="DI84">
        <f t="shared" ref="DI84:DI98" si="40">ROUND(ROUND(AH84,2)*CX84,2)</f>
        <v>0</v>
      </c>
      <c r="DJ84">
        <f>DI84</f>
        <v>0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ROW(Source!A60)</f>
        <v>60</v>
      </c>
      <c r="B85">
        <v>92837664</v>
      </c>
      <c r="C85">
        <v>92838086</v>
      </c>
      <c r="D85">
        <v>49672515</v>
      </c>
      <c r="E85">
        <v>1</v>
      </c>
      <c r="F85">
        <v>1</v>
      </c>
      <c r="G85">
        <v>1</v>
      </c>
      <c r="H85">
        <v>2</v>
      </c>
      <c r="I85" t="s">
        <v>400</v>
      </c>
      <c r="J85" t="s">
        <v>401</v>
      </c>
      <c r="K85" t="s">
        <v>402</v>
      </c>
      <c r="L85">
        <v>1367</v>
      </c>
      <c r="N85">
        <v>1011</v>
      </c>
      <c r="O85" t="s">
        <v>365</v>
      </c>
      <c r="P85" t="s">
        <v>365</v>
      </c>
      <c r="Q85">
        <v>1</v>
      </c>
      <c r="W85">
        <v>0</v>
      </c>
      <c r="X85">
        <v>-130837057</v>
      </c>
      <c r="Y85">
        <f t="shared" si="27"/>
        <v>0.08</v>
      </c>
      <c r="AA85">
        <v>0</v>
      </c>
      <c r="AB85">
        <v>1358.21</v>
      </c>
      <c r="AC85">
        <v>605.48</v>
      </c>
      <c r="AD85">
        <v>0</v>
      </c>
      <c r="AE85">
        <v>0</v>
      </c>
      <c r="AF85">
        <v>86.4</v>
      </c>
      <c r="AG85">
        <v>13.5</v>
      </c>
      <c r="AH85">
        <v>0</v>
      </c>
      <c r="AI85">
        <v>1</v>
      </c>
      <c r="AJ85">
        <v>15.72</v>
      </c>
      <c r="AK85">
        <v>44.85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0.08</v>
      </c>
      <c r="AU85" t="s">
        <v>6</v>
      </c>
      <c r="AV85">
        <v>0</v>
      </c>
      <c r="AW85">
        <v>2</v>
      </c>
      <c r="AX85">
        <v>92838105</v>
      </c>
      <c r="AY85">
        <v>1</v>
      </c>
      <c r="AZ85">
        <v>0</v>
      </c>
      <c r="BA85">
        <v>76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ROUND(Y85*Source!I60*DO85,7)</f>
        <v>0</v>
      </c>
      <c r="CX85">
        <f>ROUND(Y85*Source!I60,7)</f>
        <v>8.0000000000000004E-4</v>
      </c>
      <c r="CY85">
        <f>AB85</f>
        <v>1358.21</v>
      </c>
      <c r="CZ85">
        <f>AF85</f>
        <v>86.4</v>
      </c>
      <c r="DA85">
        <f>AJ85</f>
        <v>15.72</v>
      </c>
      <c r="DB85">
        <f t="shared" si="28"/>
        <v>6.91</v>
      </c>
      <c r="DC85">
        <f t="shared" si="29"/>
        <v>1.08</v>
      </c>
      <c r="DD85" t="s">
        <v>6</v>
      </c>
      <c r="DE85" t="s">
        <v>6</v>
      </c>
      <c r="DF85">
        <f t="shared" si="39"/>
        <v>0</v>
      </c>
      <c r="DG85">
        <f>ROUND(ROUND(AF85*AJ85,2)*CX85,2)</f>
        <v>1.0900000000000001</v>
      </c>
      <c r="DH85">
        <f>ROUND(ROUND(AG85*AK85,2)*CX85,2)</f>
        <v>0.48</v>
      </c>
      <c r="DI85">
        <f t="shared" si="40"/>
        <v>0</v>
      </c>
      <c r="DJ85">
        <f>DG85</f>
        <v>1.0900000000000001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ROW(Source!A60)</f>
        <v>60</v>
      </c>
      <c r="B86">
        <v>92837664</v>
      </c>
      <c r="C86">
        <v>92838086</v>
      </c>
      <c r="D86">
        <v>49672573</v>
      </c>
      <c r="E86">
        <v>1</v>
      </c>
      <c r="F86">
        <v>1</v>
      </c>
      <c r="G86">
        <v>1</v>
      </c>
      <c r="H86">
        <v>2</v>
      </c>
      <c r="I86" t="s">
        <v>403</v>
      </c>
      <c r="J86" t="s">
        <v>404</v>
      </c>
      <c r="K86" t="s">
        <v>405</v>
      </c>
      <c r="L86">
        <v>1367</v>
      </c>
      <c r="N86">
        <v>1011</v>
      </c>
      <c r="O86" t="s">
        <v>365</v>
      </c>
      <c r="P86" t="s">
        <v>365</v>
      </c>
      <c r="Q86">
        <v>1</v>
      </c>
      <c r="W86">
        <v>0</v>
      </c>
      <c r="X86">
        <v>-430484415</v>
      </c>
      <c r="Y86">
        <f t="shared" si="27"/>
        <v>0.06</v>
      </c>
      <c r="AA86">
        <v>0</v>
      </c>
      <c r="AB86">
        <v>1814.09</v>
      </c>
      <c r="AC86">
        <v>605.48</v>
      </c>
      <c r="AD86">
        <v>0</v>
      </c>
      <c r="AE86">
        <v>0</v>
      </c>
      <c r="AF86">
        <v>115.4</v>
      </c>
      <c r="AG86">
        <v>13.5</v>
      </c>
      <c r="AH86">
        <v>0</v>
      </c>
      <c r="AI86">
        <v>1</v>
      </c>
      <c r="AJ86">
        <v>15.72</v>
      </c>
      <c r="AK86">
        <v>44.85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0.06</v>
      </c>
      <c r="AU86" t="s">
        <v>6</v>
      </c>
      <c r="AV86">
        <v>0</v>
      </c>
      <c r="AW86">
        <v>2</v>
      </c>
      <c r="AX86">
        <v>92838106</v>
      </c>
      <c r="AY86">
        <v>1</v>
      </c>
      <c r="AZ86">
        <v>0</v>
      </c>
      <c r="BA86">
        <v>77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ROUND(Y86*Source!I60*DO86,7)</f>
        <v>0</v>
      </c>
      <c r="CX86">
        <f>ROUND(Y86*Source!I60,7)</f>
        <v>5.9999999999999995E-4</v>
      </c>
      <c r="CY86">
        <f>AB86</f>
        <v>1814.09</v>
      </c>
      <c r="CZ86">
        <f>AF86</f>
        <v>115.4</v>
      </c>
      <c r="DA86">
        <f>AJ86</f>
        <v>15.72</v>
      </c>
      <c r="DB86">
        <f t="shared" si="28"/>
        <v>6.92</v>
      </c>
      <c r="DC86">
        <f t="shared" si="29"/>
        <v>0.81</v>
      </c>
      <c r="DD86" t="s">
        <v>6</v>
      </c>
      <c r="DE86" t="s">
        <v>6</v>
      </c>
      <c r="DF86">
        <f t="shared" si="39"/>
        <v>0</v>
      </c>
      <c r="DG86">
        <f>ROUND(ROUND(AF86*AJ86,2)*CX86,2)</f>
        <v>1.0900000000000001</v>
      </c>
      <c r="DH86">
        <f>ROUND(ROUND(AG86*AK86,2)*CX86,2)</f>
        <v>0.36</v>
      </c>
      <c r="DI86">
        <f t="shared" si="40"/>
        <v>0</v>
      </c>
      <c r="DJ86">
        <f>DG86</f>
        <v>1.0900000000000001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ROW(Source!A60)</f>
        <v>60</v>
      </c>
      <c r="B87">
        <v>92837664</v>
      </c>
      <c r="C87">
        <v>92838086</v>
      </c>
      <c r="D87">
        <v>49673503</v>
      </c>
      <c r="E87">
        <v>1</v>
      </c>
      <c r="F87">
        <v>1</v>
      </c>
      <c r="G87">
        <v>1</v>
      </c>
      <c r="H87">
        <v>2</v>
      </c>
      <c r="I87" t="s">
        <v>362</v>
      </c>
      <c r="J87" t="s">
        <v>363</v>
      </c>
      <c r="K87" t="s">
        <v>364</v>
      </c>
      <c r="L87">
        <v>1367</v>
      </c>
      <c r="N87">
        <v>1011</v>
      </c>
      <c r="O87" t="s">
        <v>365</v>
      </c>
      <c r="P87" t="s">
        <v>365</v>
      </c>
      <c r="Q87">
        <v>1</v>
      </c>
      <c r="W87">
        <v>0</v>
      </c>
      <c r="X87">
        <v>509054691</v>
      </c>
      <c r="Y87">
        <f t="shared" si="27"/>
        <v>0.4</v>
      </c>
      <c r="AA87">
        <v>0</v>
      </c>
      <c r="AB87">
        <v>1032.96</v>
      </c>
      <c r="AC87">
        <v>520.26</v>
      </c>
      <c r="AD87">
        <v>0</v>
      </c>
      <c r="AE87">
        <v>0</v>
      </c>
      <c r="AF87">
        <v>65.709999999999994</v>
      </c>
      <c r="AG87">
        <v>11.6</v>
      </c>
      <c r="AH87">
        <v>0</v>
      </c>
      <c r="AI87">
        <v>1</v>
      </c>
      <c r="AJ87">
        <v>15.72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0.4</v>
      </c>
      <c r="AU87" t="s">
        <v>6</v>
      </c>
      <c r="AV87">
        <v>0</v>
      </c>
      <c r="AW87">
        <v>2</v>
      </c>
      <c r="AX87">
        <v>92838107</v>
      </c>
      <c r="AY87">
        <v>1</v>
      </c>
      <c r="AZ87">
        <v>0</v>
      </c>
      <c r="BA87">
        <v>78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f>ROUND(Y87*Source!I60*DO87,7)</f>
        <v>0</v>
      </c>
      <c r="CX87">
        <f>ROUND(Y87*Source!I60,7)</f>
        <v>4.0000000000000001E-3</v>
      </c>
      <c r="CY87">
        <f>AB87</f>
        <v>1032.96</v>
      </c>
      <c r="CZ87">
        <f>AF87</f>
        <v>65.709999999999994</v>
      </c>
      <c r="DA87">
        <f>AJ87</f>
        <v>15.72</v>
      </c>
      <c r="DB87">
        <f t="shared" si="28"/>
        <v>26.28</v>
      </c>
      <c r="DC87">
        <f t="shared" si="29"/>
        <v>4.6399999999999997</v>
      </c>
      <c r="DD87" t="s">
        <v>6</v>
      </c>
      <c r="DE87" t="s">
        <v>6</v>
      </c>
      <c r="DF87">
        <f t="shared" si="39"/>
        <v>0</v>
      </c>
      <c r="DG87">
        <f>ROUND(ROUND(AF87*AJ87,2)*CX87,2)</f>
        <v>4.13</v>
      </c>
      <c r="DH87">
        <f>ROUND(ROUND(AG87*AK87,2)*CX87,2)</f>
        <v>2.08</v>
      </c>
      <c r="DI87">
        <f t="shared" si="40"/>
        <v>0</v>
      </c>
      <c r="DJ87">
        <f>DG87</f>
        <v>4.13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ROW(Source!A60)</f>
        <v>60</v>
      </c>
      <c r="B88">
        <v>92837664</v>
      </c>
      <c r="C88">
        <v>92838086</v>
      </c>
      <c r="D88">
        <v>49673658</v>
      </c>
      <c r="E88">
        <v>1</v>
      </c>
      <c r="F88">
        <v>1</v>
      </c>
      <c r="G88">
        <v>1</v>
      </c>
      <c r="H88">
        <v>2</v>
      </c>
      <c r="I88" t="s">
        <v>425</v>
      </c>
      <c r="J88" t="s">
        <v>426</v>
      </c>
      <c r="K88" t="s">
        <v>427</v>
      </c>
      <c r="L88">
        <v>1367</v>
      </c>
      <c r="N88">
        <v>1011</v>
      </c>
      <c r="O88" t="s">
        <v>365</v>
      </c>
      <c r="P88" t="s">
        <v>365</v>
      </c>
      <c r="Q88">
        <v>1</v>
      </c>
      <c r="W88">
        <v>0</v>
      </c>
      <c r="X88">
        <v>2077867240</v>
      </c>
      <c r="Y88">
        <f t="shared" si="27"/>
        <v>1.19</v>
      </c>
      <c r="AA88">
        <v>0</v>
      </c>
      <c r="AB88">
        <v>18.86</v>
      </c>
      <c r="AC88">
        <v>0</v>
      </c>
      <c r="AD88">
        <v>0</v>
      </c>
      <c r="AE88">
        <v>0</v>
      </c>
      <c r="AF88">
        <v>1.2</v>
      </c>
      <c r="AG88">
        <v>0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1.19</v>
      </c>
      <c r="AU88" t="s">
        <v>6</v>
      </c>
      <c r="AV88">
        <v>0</v>
      </c>
      <c r="AW88">
        <v>2</v>
      </c>
      <c r="AX88">
        <v>92838108</v>
      </c>
      <c r="AY88">
        <v>1</v>
      </c>
      <c r="AZ88">
        <v>0</v>
      </c>
      <c r="BA88">
        <v>79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ROUND(Y88*Source!I60*DO88,7)</f>
        <v>0</v>
      </c>
      <c r="CX88">
        <f>ROUND(Y88*Source!I60,7)</f>
        <v>1.1900000000000001E-2</v>
      </c>
      <c r="CY88">
        <f>AB88</f>
        <v>18.86</v>
      </c>
      <c r="CZ88">
        <f>AF88</f>
        <v>1.2</v>
      </c>
      <c r="DA88">
        <f>AJ88</f>
        <v>15.72</v>
      </c>
      <c r="DB88">
        <f t="shared" si="28"/>
        <v>1.43</v>
      </c>
      <c r="DC88">
        <f t="shared" si="29"/>
        <v>0</v>
      </c>
      <c r="DD88" t="s">
        <v>6</v>
      </c>
      <c r="DE88" t="s">
        <v>6</v>
      </c>
      <c r="DF88">
        <f t="shared" si="39"/>
        <v>0</v>
      </c>
      <c r="DG88">
        <f>ROUND(ROUND(AF88*AJ88,2)*CX88,2)</f>
        <v>0.22</v>
      </c>
      <c r="DH88">
        <f>ROUND(ROUND(AG88*AK88,2)*CX88,2)</f>
        <v>0</v>
      </c>
      <c r="DI88">
        <f t="shared" si="40"/>
        <v>0</v>
      </c>
      <c r="DJ88">
        <f>DG88</f>
        <v>0.22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ROW(Source!A60)</f>
        <v>60</v>
      </c>
      <c r="B89">
        <v>92837664</v>
      </c>
      <c r="C89">
        <v>92838086</v>
      </c>
      <c r="D89">
        <v>49521586</v>
      </c>
      <c r="E89">
        <v>1</v>
      </c>
      <c r="F89">
        <v>1</v>
      </c>
      <c r="G89">
        <v>1</v>
      </c>
      <c r="H89">
        <v>3</v>
      </c>
      <c r="I89" t="s">
        <v>428</v>
      </c>
      <c r="J89" t="s">
        <v>429</v>
      </c>
      <c r="K89" t="s">
        <v>430</v>
      </c>
      <c r="L89">
        <v>1348</v>
      </c>
      <c r="N89">
        <v>1009</v>
      </c>
      <c r="O89" t="s">
        <v>108</v>
      </c>
      <c r="P89" t="s">
        <v>108</v>
      </c>
      <c r="Q89">
        <v>1000</v>
      </c>
      <c r="W89">
        <v>0</v>
      </c>
      <c r="X89">
        <v>1892417071</v>
      </c>
      <c r="Y89">
        <f t="shared" si="27"/>
        <v>1.9000000000000001E-4</v>
      </c>
      <c r="AA89">
        <v>302956.79999999999</v>
      </c>
      <c r="AB89">
        <v>0</v>
      </c>
      <c r="AC89">
        <v>0</v>
      </c>
      <c r="AD89">
        <v>0</v>
      </c>
      <c r="AE89">
        <v>30540</v>
      </c>
      <c r="AF89">
        <v>0</v>
      </c>
      <c r="AG89">
        <v>0</v>
      </c>
      <c r="AH89">
        <v>0</v>
      </c>
      <c r="AI89">
        <v>9.92</v>
      </c>
      <c r="AJ89">
        <v>1</v>
      </c>
      <c r="AK89">
        <v>1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1.9000000000000001E-4</v>
      </c>
      <c r="AU89" t="s">
        <v>6</v>
      </c>
      <c r="AV89">
        <v>0</v>
      </c>
      <c r="AW89">
        <v>2</v>
      </c>
      <c r="AX89">
        <v>92838109</v>
      </c>
      <c r="AY89">
        <v>1</v>
      </c>
      <c r="AZ89">
        <v>0</v>
      </c>
      <c r="BA89">
        <v>80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ROUND(Y89*Source!I60,7)</f>
        <v>1.9E-6</v>
      </c>
      <c r="CY89">
        <f t="shared" ref="CY89:CY98" si="41">AA89</f>
        <v>302956.79999999999</v>
      </c>
      <c r="CZ89">
        <f t="shared" ref="CZ89:CZ98" si="42">AE89</f>
        <v>30540</v>
      </c>
      <c r="DA89">
        <f t="shared" ref="DA89:DA98" si="43">AI89</f>
        <v>9.92</v>
      </c>
      <c r="DB89">
        <f t="shared" si="28"/>
        <v>5.8</v>
      </c>
      <c r="DC89">
        <f t="shared" si="29"/>
        <v>0</v>
      </c>
      <c r="DD89" t="s">
        <v>6</v>
      </c>
      <c r="DE89" t="s">
        <v>6</v>
      </c>
      <c r="DF89">
        <f t="shared" ref="DF89:DF98" si="44">ROUND(ROUND(AE89*AI89,2)*CX89,2)</f>
        <v>0.57999999999999996</v>
      </c>
      <c r="DG89">
        <f t="shared" ref="DG89:DG100" si="45">ROUND(ROUND(AF89,2)*CX89,2)</f>
        <v>0</v>
      </c>
      <c r="DH89">
        <f t="shared" ref="DH89:DH99" si="46">ROUND(ROUND(AG89,2)*CX89,2)</f>
        <v>0</v>
      </c>
      <c r="DI89">
        <f t="shared" si="40"/>
        <v>0</v>
      </c>
      <c r="DJ89">
        <f t="shared" ref="DJ89:DJ98" si="47">DF89</f>
        <v>0.57999999999999996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ROW(Source!A60)</f>
        <v>60</v>
      </c>
      <c r="B90">
        <v>92837664</v>
      </c>
      <c r="C90">
        <v>92838086</v>
      </c>
      <c r="D90">
        <v>49521602</v>
      </c>
      <c r="E90">
        <v>1</v>
      </c>
      <c r="F90">
        <v>1</v>
      </c>
      <c r="G90">
        <v>1</v>
      </c>
      <c r="H90">
        <v>3</v>
      </c>
      <c r="I90" t="s">
        <v>431</v>
      </c>
      <c r="J90" t="s">
        <v>432</v>
      </c>
      <c r="K90" t="s">
        <v>433</v>
      </c>
      <c r="L90">
        <v>1339</v>
      </c>
      <c r="N90">
        <v>1007</v>
      </c>
      <c r="O90" t="s">
        <v>434</v>
      </c>
      <c r="P90" t="s">
        <v>434</v>
      </c>
      <c r="Q90">
        <v>1</v>
      </c>
      <c r="W90">
        <v>0</v>
      </c>
      <c r="X90">
        <v>-1761807714</v>
      </c>
      <c r="Y90">
        <f t="shared" si="27"/>
        <v>0.34200000000000003</v>
      </c>
      <c r="AA90">
        <v>61.7</v>
      </c>
      <c r="AB90">
        <v>0</v>
      </c>
      <c r="AC90">
        <v>0</v>
      </c>
      <c r="AD90">
        <v>0</v>
      </c>
      <c r="AE90">
        <v>6.22</v>
      </c>
      <c r="AF90">
        <v>0</v>
      </c>
      <c r="AG90">
        <v>0</v>
      </c>
      <c r="AH90">
        <v>0</v>
      </c>
      <c r="AI90">
        <v>9.92</v>
      </c>
      <c r="AJ90">
        <v>1</v>
      </c>
      <c r="AK90">
        <v>1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0.34200000000000003</v>
      </c>
      <c r="AU90" t="s">
        <v>6</v>
      </c>
      <c r="AV90">
        <v>0</v>
      </c>
      <c r="AW90">
        <v>2</v>
      </c>
      <c r="AX90">
        <v>92838110</v>
      </c>
      <c r="AY90">
        <v>1</v>
      </c>
      <c r="AZ90">
        <v>0</v>
      </c>
      <c r="BA90">
        <v>81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ROUND(Y90*Source!I60,7)</f>
        <v>3.4199999999999999E-3</v>
      </c>
      <c r="CY90">
        <f t="shared" si="41"/>
        <v>61.7</v>
      </c>
      <c r="CZ90">
        <f t="shared" si="42"/>
        <v>6.22</v>
      </c>
      <c r="DA90">
        <f t="shared" si="43"/>
        <v>9.92</v>
      </c>
      <c r="DB90">
        <f t="shared" si="28"/>
        <v>2.13</v>
      </c>
      <c r="DC90">
        <f t="shared" si="29"/>
        <v>0</v>
      </c>
      <c r="DD90" t="s">
        <v>6</v>
      </c>
      <c r="DE90" t="s">
        <v>6</v>
      </c>
      <c r="DF90">
        <f t="shared" si="44"/>
        <v>0.21</v>
      </c>
      <c r="DG90">
        <f t="shared" si="45"/>
        <v>0</v>
      </c>
      <c r="DH90">
        <f t="shared" si="46"/>
        <v>0</v>
      </c>
      <c r="DI90">
        <f t="shared" si="40"/>
        <v>0</v>
      </c>
      <c r="DJ90">
        <f t="shared" si="47"/>
        <v>0.21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ROW(Source!A60)</f>
        <v>60</v>
      </c>
      <c r="B91">
        <v>92837664</v>
      </c>
      <c r="C91">
        <v>92838086</v>
      </c>
      <c r="D91">
        <v>49523203</v>
      </c>
      <c r="E91">
        <v>1</v>
      </c>
      <c r="F91">
        <v>1</v>
      </c>
      <c r="G91">
        <v>1</v>
      </c>
      <c r="H91">
        <v>3</v>
      </c>
      <c r="I91" t="s">
        <v>435</v>
      </c>
      <c r="J91" t="s">
        <v>436</v>
      </c>
      <c r="K91" t="s">
        <v>437</v>
      </c>
      <c r="L91">
        <v>1339</v>
      </c>
      <c r="N91">
        <v>1007</v>
      </c>
      <c r="O91" t="s">
        <v>434</v>
      </c>
      <c r="P91" t="s">
        <v>434</v>
      </c>
      <c r="Q91">
        <v>1</v>
      </c>
      <c r="W91">
        <v>0</v>
      </c>
      <c r="X91">
        <v>-143474561</v>
      </c>
      <c r="Y91">
        <f t="shared" si="27"/>
        <v>0.44</v>
      </c>
      <c r="AA91">
        <v>24.2</v>
      </c>
      <c r="AB91">
        <v>0</v>
      </c>
      <c r="AC91">
        <v>0</v>
      </c>
      <c r="AD91">
        <v>0</v>
      </c>
      <c r="AE91">
        <v>2.44</v>
      </c>
      <c r="AF91">
        <v>0</v>
      </c>
      <c r="AG91">
        <v>0</v>
      </c>
      <c r="AH91">
        <v>0</v>
      </c>
      <c r="AI91">
        <v>9.92</v>
      </c>
      <c r="AJ91">
        <v>1</v>
      </c>
      <c r="AK91">
        <v>1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0.44</v>
      </c>
      <c r="AU91" t="s">
        <v>6</v>
      </c>
      <c r="AV91">
        <v>0</v>
      </c>
      <c r="AW91">
        <v>2</v>
      </c>
      <c r="AX91">
        <v>92838111</v>
      </c>
      <c r="AY91">
        <v>1</v>
      </c>
      <c r="AZ91">
        <v>0</v>
      </c>
      <c r="BA91">
        <v>82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ROUND(Y91*Source!I60,7)</f>
        <v>4.4000000000000003E-3</v>
      </c>
      <c r="CY91">
        <f t="shared" si="41"/>
        <v>24.2</v>
      </c>
      <c r="CZ91">
        <f t="shared" si="42"/>
        <v>2.44</v>
      </c>
      <c r="DA91">
        <f t="shared" si="43"/>
        <v>9.92</v>
      </c>
      <c r="DB91">
        <f t="shared" si="28"/>
        <v>1.07</v>
      </c>
      <c r="DC91">
        <f t="shared" si="29"/>
        <v>0</v>
      </c>
      <c r="DD91" t="s">
        <v>6</v>
      </c>
      <c r="DE91" t="s">
        <v>6</v>
      </c>
      <c r="DF91">
        <f t="shared" si="44"/>
        <v>0.11</v>
      </c>
      <c r="DG91">
        <f t="shared" si="45"/>
        <v>0</v>
      </c>
      <c r="DH91">
        <f t="shared" si="46"/>
        <v>0</v>
      </c>
      <c r="DI91">
        <f t="shared" si="40"/>
        <v>0</v>
      </c>
      <c r="DJ91">
        <f t="shared" si="47"/>
        <v>0.11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ROW(Source!A60)</f>
        <v>60</v>
      </c>
      <c r="B92">
        <v>92837664</v>
      </c>
      <c r="C92">
        <v>92838086</v>
      </c>
      <c r="D92">
        <v>49523851</v>
      </c>
      <c r="E92">
        <v>1</v>
      </c>
      <c r="F92">
        <v>1</v>
      </c>
      <c r="G92">
        <v>1</v>
      </c>
      <c r="H92">
        <v>3</v>
      </c>
      <c r="I92" t="s">
        <v>366</v>
      </c>
      <c r="J92" t="s">
        <v>367</v>
      </c>
      <c r="K92" t="s">
        <v>368</v>
      </c>
      <c r="L92">
        <v>1346</v>
      </c>
      <c r="N92">
        <v>1009</v>
      </c>
      <c r="O92" t="s">
        <v>369</v>
      </c>
      <c r="P92" t="s">
        <v>369</v>
      </c>
      <c r="Q92">
        <v>1</v>
      </c>
      <c r="W92">
        <v>0</v>
      </c>
      <c r="X92">
        <v>-617477323</v>
      </c>
      <c r="Y92">
        <f t="shared" si="27"/>
        <v>0.05</v>
      </c>
      <c r="AA92">
        <v>369.92</v>
      </c>
      <c r="AB92">
        <v>0</v>
      </c>
      <c r="AC92">
        <v>0</v>
      </c>
      <c r="AD92">
        <v>0</v>
      </c>
      <c r="AE92">
        <v>37.29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0.05</v>
      </c>
      <c r="AU92" t="s">
        <v>6</v>
      </c>
      <c r="AV92">
        <v>0</v>
      </c>
      <c r="AW92">
        <v>2</v>
      </c>
      <c r="AX92">
        <v>92838112</v>
      </c>
      <c r="AY92">
        <v>1</v>
      </c>
      <c r="AZ92">
        <v>0</v>
      </c>
      <c r="BA92">
        <v>83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ROUND(Y92*Source!I60,7)</f>
        <v>5.0000000000000001E-4</v>
      </c>
      <c r="CY92">
        <f t="shared" si="41"/>
        <v>369.92</v>
      </c>
      <c r="CZ92">
        <f t="shared" si="42"/>
        <v>37.29</v>
      </c>
      <c r="DA92">
        <f t="shared" si="43"/>
        <v>9.92</v>
      </c>
      <c r="DB92">
        <f t="shared" si="28"/>
        <v>1.86</v>
      </c>
      <c r="DC92">
        <f t="shared" si="29"/>
        <v>0</v>
      </c>
      <c r="DD92" t="s">
        <v>6</v>
      </c>
      <c r="DE92" t="s">
        <v>6</v>
      </c>
      <c r="DF92">
        <f t="shared" si="44"/>
        <v>0.18</v>
      </c>
      <c r="DG92">
        <f t="shared" si="45"/>
        <v>0</v>
      </c>
      <c r="DH92">
        <f t="shared" si="46"/>
        <v>0</v>
      </c>
      <c r="DI92">
        <f t="shared" si="40"/>
        <v>0</v>
      </c>
      <c r="DJ92">
        <f t="shared" si="47"/>
        <v>0.18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ROW(Source!A60)</f>
        <v>60</v>
      </c>
      <c r="B93">
        <v>92837664</v>
      </c>
      <c r="C93">
        <v>92838086</v>
      </c>
      <c r="D93">
        <v>49524232</v>
      </c>
      <c r="E93">
        <v>1</v>
      </c>
      <c r="F93">
        <v>1</v>
      </c>
      <c r="G93">
        <v>1</v>
      </c>
      <c r="H93">
        <v>3</v>
      </c>
      <c r="I93" t="s">
        <v>438</v>
      </c>
      <c r="J93" t="s">
        <v>439</v>
      </c>
      <c r="K93" t="s">
        <v>440</v>
      </c>
      <c r="L93">
        <v>1348</v>
      </c>
      <c r="N93">
        <v>1009</v>
      </c>
      <c r="O93" t="s">
        <v>108</v>
      </c>
      <c r="P93" t="s">
        <v>108</v>
      </c>
      <c r="Q93">
        <v>1000</v>
      </c>
      <c r="W93">
        <v>0</v>
      </c>
      <c r="X93">
        <v>1913150405</v>
      </c>
      <c r="Y93">
        <f t="shared" si="27"/>
        <v>4.0000000000000002E-4</v>
      </c>
      <c r="AA93">
        <v>134515.20000000001</v>
      </c>
      <c r="AB93">
        <v>0</v>
      </c>
      <c r="AC93">
        <v>0</v>
      </c>
      <c r="AD93">
        <v>0</v>
      </c>
      <c r="AE93">
        <v>13560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4.0000000000000002E-4</v>
      </c>
      <c r="AU93" t="s">
        <v>6</v>
      </c>
      <c r="AV93">
        <v>0</v>
      </c>
      <c r="AW93">
        <v>2</v>
      </c>
      <c r="AX93">
        <v>92838113</v>
      </c>
      <c r="AY93">
        <v>1</v>
      </c>
      <c r="AZ93">
        <v>0</v>
      </c>
      <c r="BA93">
        <v>84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ROUND(Y93*Source!I60,7)</f>
        <v>3.9999999999999998E-6</v>
      </c>
      <c r="CY93">
        <f t="shared" si="41"/>
        <v>134515.20000000001</v>
      </c>
      <c r="CZ93">
        <f t="shared" si="42"/>
        <v>13560</v>
      </c>
      <c r="DA93">
        <f t="shared" si="43"/>
        <v>9.92</v>
      </c>
      <c r="DB93">
        <f t="shared" si="28"/>
        <v>5.42</v>
      </c>
      <c r="DC93">
        <f t="shared" si="29"/>
        <v>0</v>
      </c>
      <c r="DD93" t="s">
        <v>6</v>
      </c>
      <c r="DE93" t="s">
        <v>6</v>
      </c>
      <c r="DF93">
        <f t="shared" si="44"/>
        <v>0.54</v>
      </c>
      <c r="DG93">
        <f t="shared" si="45"/>
        <v>0</v>
      </c>
      <c r="DH93">
        <f t="shared" si="46"/>
        <v>0</v>
      </c>
      <c r="DI93">
        <f t="shared" si="40"/>
        <v>0</v>
      </c>
      <c r="DJ93">
        <f t="shared" si="47"/>
        <v>0.54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ROW(Source!A60)</f>
        <v>60</v>
      </c>
      <c r="B94">
        <v>92837664</v>
      </c>
      <c r="C94">
        <v>92838086</v>
      </c>
      <c r="D94">
        <v>49527729</v>
      </c>
      <c r="E94">
        <v>1</v>
      </c>
      <c r="F94">
        <v>1</v>
      </c>
      <c r="G94">
        <v>1</v>
      </c>
      <c r="H94">
        <v>3</v>
      </c>
      <c r="I94" t="s">
        <v>441</v>
      </c>
      <c r="J94" t="s">
        <v>442</v>
      </c>
      <c r="K94" t="s">
        <v>443</v>
      </c>
      <c r="L94">
        <v>1346</v>
      </c>
      <c r="N94">
        <v>1009</v>
      </c>
      <c r="O94" t="s">
        <v>369</v>
      </c>
      <c r="P94" t="s">
        <v>369</v>
      </c>
      <c r="Q94">
        <v>1</v>
      </c>
      <c r="W94">
        <v>0</v>
      </c>
      <c r="X94">
        <v>30735328</v>
      </c>
      <c r="Y94">
        <f t="shared" si="27"/>
        <v>1.6000000000000001E-3</v>
      </c>
      <c r="AA94">
        <v>21.33</v>
      </c>
      <c r="AB94">
        <v>0</v>
      </c>
      <c r="AC94">
        <v>0</v>
      </c>
      <c r="AD94">
        <v>0</v>
      </c>
      <c r="AE94">
        <v>2.15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1.6000000000000001E-3</v>
      </c>
      <c r="AU94" t="s">
        <v>6</v>
      </c>
      <c r="AV94">
        <v>0</v>
      </c>
      <c r="AW94">
        <v>2</v>
      </c>
      <c r="AX94">
        <v>92838114</v>
      </c>
      <c r="AY94">
        <v>1</v>
      </c>
      <c r="AZ94">
        <v>0</v>
      </c>
      <c r="BA94">
        <v>85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ROUND(Y94*Source!I60,7)</f>
        <v>1.5999999999999999E-5</v>
      </c>
      <c r="CY94">
        <f t="shared" si="41"/>
        <v>21.33</v>
      </c>
      <c r="CZ94">
        <f t="shared" si="42"/>
        <v>2.15</v>
      </c>
      <c r="DA94">
        <f t="shared" si="43"/>
        <v>9.92</v>
      </c>
      <c r="DB94">
        <f t="shared" si="28"/>
        <v>0</v>
      </c>
      <c r="DC94">
        <f t="shared" si="29"/>
        <v>0</v>
      </c>
      <c r="DD94" t="s">
        <v>6</v>
      </c>
      <c r="DE94" t="s">
        <v>6</v>
      </c>
      <c r="DF94">
        <f t="shared" si="44"/>
        <v>0</v>
      </c>
      <c r="DG94">
        <f t="shared" si="45"/>
        <v>0</v>
      </c>
      <c r="DH94">
        <f t="shared" si="46"/>
        <v>0</v>
      </c>
      <c r="DI94">
        <f t="shared" si="40"/>
        <v>0</v>
      </c>
      <c r="DJ94">
        <f t="shared" si="47"/>
        <v>0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ROW(Source!A60)</f>
        <v>60</v>
      </c>
      <c r="B95">
        <v>92837664</v>
      </c>
      <c r="C95">
        <v>92838086</v>
      </c>
      <c r="D95">
        <v>49554500</v>
      </c>
      <c r="E95">
        <v>1</v>
      </c>
      <c r="F95">
        <v>1</v>
      </c>
      <c r="G95">
        <v>1</v>
      </c>
      <c r="H95">
        <v>3</v>
      </c>
      <c r="I95" t="s">
        <v>370</v>
      </c>
      <c r="J95" t="s">
        <v>371</v>
      </c>
      <c r="K95" t="s">
        <v>372</v>
      </c>
      <c r="L95">
        <v>1346</v>
      </c>
      <c r="N95">
        <v>1009</v>
      </c>
      <c r="O95" t="s">
        <v>369</v>
      </c>
      <c r="P95" t="s">
        <v>369</v>
      </c>
      <c r="Q95">
        <v>1</v>
      </c>
      <c r="W95">
        <v>0</v>
      </c>
      <c r="X95">
        <v>639726700</v>
      </c>
      <c r="Y95">
        <f t="shared" si="27"/>
        <v>0.44</v>
      </c>
      <c r="AA95">
        <v>149.99</v>
      </c>
      <c r="AB95">
        <v>0</v>
      </c>
      <c r="AC95">
        <v>0</v>
      </c>
      <c r="AD95">
        <v>0</v>
      </c>
      <c r="AE95">
        <v>15.12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0.44</v>
      </c>
      <c r="AU95" t="s">
        <v>6</v>
      </c>
      <c r="AV95">
        <v>0</v>
      </c>
      <c r="AW95">
        <v>2</v>
      </c>
      <c r="AX95">
        <v>92838115</v>
      </c>
      <c r="AY95">
        <v>1</v>
      </c>
      <c r="AZ95">
        <v>0</v>
      </c>
      <c r="BA95">
        <v>86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ROUND(Y95*Source!I60,7)</f>
        <v>4.4000000000000003E-3</v>
      </c>
      <c r="CY95">
        <f t="shared" si="41"/>
        <v>149.99</v>
      </c>
      <c r="CZ95">
        <f t="shared" si="42"/>
        <v>15.12</v>
      </c>
      <c r="DA95">
        <f t="shared" si="43"/>
        <v>9.92</v>
      </c>
      <c r="DB95">
        <f t="shared" si="28"/>
        <v>6.65</v>
      </c>
      <c r="DC95">
        <f t="shared" si="29"/>
        <v>0</v>
      </c>
      <c r="DD95" t="s">
        <v>6</v>
      </c>
      <c r="DE95" t="s">
        <v>6</v>
      </c>
      <c r="DF95">
        <f t="shared" si="44"/>
        <v>0.66</v>
      </c>
      <c r="DG95">
        <f t="shared" si="45"/>
        <v>0</v>
      </c>
      <c r="DH95">
        <f t="shared" si="46"/>
        <v>0</v>
      </c>
      <c r="DI95">
        <f t="shared" si="40"/>
        <v>0</v>
      </c>
      <c r="DJ95">
        <f t="shared" si="47"/>
        <v>0.66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ROW(Source!A60)</f>
        <v>60</v>
      </c>
      <c r="B96">
        <v>92837664</v>
      </c>
      <c r="C96">
        <v>92838086</v>
      </c>
      <c r="D96">
        <v>49555188</v>
      </c>
      <c r="E96">
        <v>1</v>
      </c>
      <c r="F96">
        <v>1</v>
      </c>
      <c r="G96">
        <v>1</v>
      </c>
      <c r="H96">
        <v>3</v>
      </c>
      <c r="I96" t="s">
        <v>373</v>
      </c>
      <c r="J96" t="s">
        <v>374</v>
      </c>
      <c r="K96" t="s">
        <v>375</v>
      </c>
      <c r="L96">
        <v>1348</v>
      </c>
      <c r="N96">
        <v>1009</v>
      </c>
      <c r="O96" t="s">
        <v>108</v>
      </c>
      <c r="P96" t="s">
        <v>108</v>
      </c>
      <c r="Q96">
        <v>1000</v>
      </c>
      <c r="W96">
        <v>0</v>
      </c>
      <c r="X96">
        <v>859929720</v>
      </c>
      <c r="Y96">
        <f t="shared" si="27"/>
        <v>5.2999999999999998E-4</v>
      </c>
      <c r="AA96">
        <v>168144</v>
      </c>
      <c r="AB96">
        <v>0</v>
      </c>
      <c r="AC96">
        <v>0</v>
      </c>
      <c r="AD96">
        <v>0</v>
      </c>
      <c r="AE96">
        <v>16950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5.2999999999999998E-4</v>
      </c>
      <c r="AU96" t="s">
        <v>6</v>
      </c>
      <c r="AV96">
        <v>0</v>
      </c>
      <c r="AW96">
        <v>2</v>
      </c>
      <c r="AX96">
        <v>92838116</v>
      </c>
      <c r="AY96">
        <v>1</v>
      </c>
      <c r="AZ96">
        <v>0</v>
      </c>
      <c r="BA96">
        <v>87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ROUND(Y96*Source!I60,7)</f>
        <v>5.3000000000000001E-6</v>
      </c>
      <c r="CY96">
        <f t="shared" si="41"/>
        <v>168144</v>
      </c>
      <c r="CZ96">
        <f t="shared" si="42"/>
        <v>16950</v>
      </c>
      <c r="DA96">
        <f t="shared" si="43"/>
        <v>9.92</v>
      </c>
      <c r="DB96">
        <f t="shared" si="28"/>
        <v>8.98</v>
      </c>
      <c r="DC96">
        <f t="shared" si="29"/>
        <v>0</v>
      </c>
      <c r="DD96" t="s">
        <v>6</v>
      </c>
      <c r="DE96" t="s">
        <v>6</v>
      </c>
      <c r="DF96">
        <f t="shared" si="44"/>
        <v>0.89</v>
      </c>
      <c r="DG96">
        <f t="shared" si="45"/>
        <v>0</v>
      </c>
      <c r="DH96">
        <f t="shared" si="46"/>
        <v>0</v>
      </c>
      <c r="DI96">
        <f t="shared" si="40"/>
        <v>0</v>
      </c>
      <c r="DJ96">
        <f t="shared" si="47"/>
        <v>0.89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ROW(Source!A60)</f>
        <v>60</v>
      </c>
      <c r="B97">
        <v>92837664</v>
      </c>
      <c r="C97">
        <v>92838086</v>
      </c>
      <c r="D97">
        <v>49561901</v>
      </c>
      <c r="E97">
        <v>1</v>
      </c>
      <c r="F97">
        <v>1</v>
      </c>
      <c r="G97">
        <v>1</v>
      </c>
      <c r="H97">
        <v>3</v>
      </c>
      <c r="I97" t="s">
        <v>163</v>
      </c>
      <c r="J97" t="s">
        <v>165</v>
      </c>
      <c r="K97" t="s">
        <v>164</v>
      </c>
      <c r="L97">
        <v>1371</v>
      </c>
      <c r="N97">
        <v>1013</v>
      </c>
      <c r="O97" t="s">
        <v>23</v>
      </c>
      <c r="P97" t="s">
        <v>23</v>
      </c>
      <c r="Q97">
        <v>1</v>
      </c>
      <c r="W97">
        <v>0</v>
      </c>
      <c r="X97">
        <v>-1893205144</v>
      </c>
      <c r="Y97">
        <f t="shared" ref="Y97:Y128" si="48">AT97</f>
        <v>200</v>
      </c>
      <c r="AA97">
        <v>1504.67</v>
      </c>
      <c r="AB97">
        <v>0</v>
      </c>
      <c r="AC97">
        <v>0</v>
      </c>
      <c r="AD97">
        <v>0</v>
      </c>
      <c r="AE97">
        <v>151.68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1</v>
      </c>
      <c r="AO97">
        <v>0</v>
      </c>
      <c r="AP97">
        <v>1</v>
      </c>
      <c r="AQ97">
        <v>0</v>
      </c>
      <c r="AR97">
        <v>0</v>
      </c>
      <c r="AS97" t="s">
        <v>6</v>
      </c>
      <c r="AT97">
        <v>200</v>
      </c>
      <c r="AU97" t="s">
        <v>6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ROUND(Y97*Source!I60,7)</f>
        <v>2</v>
      </c>
      <c r="CY97">
        <f t="shared" si="41"/>
        <v>1504.67</v>
      </c>
      <c r="CZ97">
        <f t="shared" si="42"/>
        <v>151.68</v>
      </c>
      <c r="DA97">
        <f t="shared" si="43"/>
        <v>9.92</v>
      </c>
      <c r="DB97">
        <f t="shared" ref="DB97:DB128" si="49">ROUND(ROUND(AT97*CZ97,2),2)</f>
        <v>30336</v>
      </c>
      <c r="DC97">
        <f t="shared" ref="DC97:DC128" si="50">ROUND(ROUND(AT97*AG97,2),2)</f>
        <v>0</v>
      </c>
      <c r="DD97" t="s">
        <v>6</v>
      </c>
      <c r="DE97" t="s">
        <v>6</v>
      </c>
      <c r="DF97">
        <f t="shared" si="44"/>
        <v>3009.34</v>
      </c>
      <c r="DG97">
        <f t="shared" si="45"/>
        <v>0</v>
      </c>
      <c r="DH97">
        <f t="shared" si="46"/>
        <v>0</v>
      </c>
      <c r="DI97">
        <f t="shared" si="40"/>
        <v>0</v>
      </c>
      <c r="DJ97">
        <f t="shared" si="47"/>
        <v>3009.34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ROW(Source!A60)</f>
        <v>60</v>
      </c>
      <c r="B98">
        <v>92837664</v>
      </c>
      <c r="C98">
        <v>92838086</v>
      </c>
      <c r="D98">
        <v>49562559</v>
      </c>
      <c r="E98">
        <v>1</v>
      </c>
      <c r="F98">
        <v>1</v>
      </c>
      <c r="G98">
        <v>1</v>
      </c>
      <c r="H98">
        <v>3</v>
      </c>
      <c r="I98" t="s">
        <v>159</v>
      </c>
      <c r="J98" t="s">
        <v>161</v>
      </c>
      <c r="K98" t="s">
        <v>160</v>
      </c>
      <c r="L98">
        <v>1301</v>
      </c>
      <c r="N98">
        <v>1003</v>
      </c>
      <c r="O98" t="s">
        <v>152</v>
      </c>
      <c r="P98" t="s">
        <v>152</v>
      </c>
      <c r="Q98">
        <v>1</v>
      </c>
      <c r="W98">
        <v>0</v>
      </c>
      <c r="X98">
        <v>1401561476</v>
      </c>
      <c r="Y98">
        <f t="shared" si="48"/>
        <v>100</v>
      </c>
      <c r="AA98">
        <v>324.88</v>
      </c>
      <c r="AB98">
        <v>0</v>
      </c>
      <c r="AC98">
        <v>0</v>
      </c>
      <c r="AD98">
        <v>0</v>
      </c>
      <c r="AE98">
        <v>32.75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6</v>
      </c>
      <c r="AT98">
        <v>100</v>
      </c>
      <c r="AU98" t="s">
        <v>6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ROUND(Y98*Source!I60,7)</f>
        <v>1</v>
      </c>
      <c r="CY98">
        <f t="shared" si="41"/>
        <v>324.88</v>
      </c>
      <c r="CZ98">
        <f t="shared" si="42"/>
        <v>32.75</v>
      </c>
      <c r="DA98">
        <f t="shared" si="43"/>
        <v>9.92</v>
      </c>
      <c r="DB98">
        <f t="shared" si="49"/>
        <v>3275</v>
      </c>
      <c r="DC98">
        <f t="shared" si="50"/>
        <v>0</v>
      </c>
      <c r="DD98" t="s">
        <v>6</v>
      </c>
      <c r="DE98" t="s">
        <v>6</v>
      </c>
      <c r="DF98">
        <f t="shared" si="44"/>
        <v>324.88</v>
      </c>
      <c r="DG98">
        <f t="shared" si="45"/>
        <v>0</v>
      </c>
      <c r="DH98">
        <f t="shared" si="46"/>
        <v>0</v>
      </c>
      <c r="DI98">
        <f t="shared" si="40"/>
        <v>0</v>
      </c>
      <c r="DJ98">
        <f t="shared" si="47"/>
        <v>324.88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ROW(Source!A63)</f>
        <v>63</v>
      </c>
      <c r="B99">
        <v>92837664</v>
      </c>
      <c r="C99">
        <v>92838122</v>
      </c>
      <c r="D99">
        <v>49510757</v>
      </c>
      <c r="E99">
        <v>70</v>
      </c>
      <c r="F99">
        <v>1</v>
      </c>
      <c r="G99">
        <v>1</v>
      </c>
      <c r="H99">
        <v>1</v>
      </c>
      <c r="I99" t="s">
        <v>378</v>
      </c>
      <c r="J99" t="s">
        <v>6</v>
      </c>
      <c r="K99" t="s">
        <v>379</v>
      </c>
      <c r="L99">
        <v>1191</v>
      </c>
      <c r="N99">
        <v>1013</v>
      </c>
      <c r="O99" t="s">
        <v>359</v>
      </c>
      <c r="P99" t="s">
        <v>359</v>
      </c>
      <c r="Q99">
        <v>1</v>
      </c>
      <c r="W99">
        <v>0</v>
      </c>
      <c r="X99">
        <v>-1111239348</v>
      </c>
      <c r="Y99">
        <f t="shared" si="48"/>
        <v>33.700000000000003</v>
      </c>
      <c r="AA99">
        <v>0</v>
      </c>
      <c r="AB99">
        <v>0</v>
      </c>
      <c r="AC99">
        <v>0</v>
      </c>
      <c r="AD99">
        <v>431.46</v>
      </c>
      <c r="AE99">
        <v>0</v>
      </c>
      <c r="AF99">
        <v>0</v>
      </c>
      <c r="AG99">
        <v>0</v>
      </c>
      <c r="AH99">
        <v>9.6199999999999992</v>
      </c>
      <c r="AI99">
        <v>1</v>
      </c>
      <c r="AJ99">
        <v>1</v>
      </c>
      <c r="AK99">
        <v>1</v>
      </c>
      <c r="AL99">
        <v>44.85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33.700000000000003</v>
      </c>
      <c r="AU99" t="s">
        <v>6</v>
      </c>
      <c r="AV99">
        <v>1</v>
      </c>
      <c r="AW99">
        <v>2</v>
      </c>
      <c r="AX99">
        <v>92838138</v>
      </c>
      <c r="AY99">
        <v>1</v>
      </c>
      <c r="AZ99">
        <v>0</v>
      </c>
      <c r="BA99">
        <v>91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ROUND(AT99*Source!I63*AH99*AL99,2)</f>
        <v>290.8</v>
      </c>
      <c r="CV99">
        <f>ROUND(Y99*Source!I63,7)</f>
        <v>0.67400000000000004</v>
      </c>
      <c r="CW99">
        <v>0</v>
      </c>
      <c r="CX99">
        <f>ROUND(Y99*Source!I63,7)</f>
        <v>0.67400000000000004</v>
      </c>
      <c r="CY99">
        <f>AD99</f>
        <v>431.46</v>
      </c>
      <c r="CZ99">
        <f>AH99</f>
        <v>9.6199999999999992</v>
      </c>
      <c r="DA99">
        <f>AL99</f>
        <v>44.85</v>
      </c>
      <c r="DB99">
        <f t="shared" si="49"/>
        <v>324.19</v>
      </c>
      <c r="DC99">
        <f t="shared" si="50"/>
        <v>0</v>
      </c>
      <c r="DD99" t="s">
        <v>6</v>
      </c>
      <c r="DE99" t="s">
        <v>6</v>
      </c>
      <c r="DF99">
        <f t="shared" ref="DF99:DF104" si="51">ROUND(ROUND(AE99,2)*CX99,2)</f>
        <v>0</v>
      </c>
      <c r="DG99">
        <f t="shared" si="45"/>
        <v>0</v>
      </c>
      <c r="DH99">
        <f t="shared" si="46"/>
        <v>0</v>
      </c>
      <c r="DI99">
        <f>ROUND(ROUND(AH99*AL99,2)*CX99,2)</f>
        <v>290.8</v>
      </c>
      <c r="DJ99">
        <f>DI99</f>
        <v>290.8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ROW(Source!A63)</f>
        <v>63</v>
      </c>
      <c r="B100">
        <v>92837664</v>
      </c>
      <c r="C100">
        <v>92838122</v>
      </c>
      <c r="D100">
        <v>49510905</v>
      </c>
      <c r="E100">
        <v>70</v>
      </c>
      <c r="F100">
        <v>1</v>
      </c>
      <c r="G100">
        <v>1</v>
      </c>
      <c r="H100">
        <v>1</v>
      </c>
      <c r="I100" t="s">
        <v>360</v>
      </c>
      <c r="J100" t="s">
        <v>6</v>
      </c>
      <c r="K100" t="s">
        <v>361</v>
      </c>
      <c r="L100">
        <v>1191</v>
      </c>
      <c r="N100">
        <v>1013</v>
      </c>
      <c r="O100" t="s">
        <v>359</v>
      </c>
      <c r="P100" t="s">
        <v>359</v>
      </c>
      <c r="Q100">
        <v>1</v>
      </c>
      <c r="W100">
        <v>0</v>
      </c>
      <c r="X100">
        <v>-1417349443</v>
      </c>
      <c r="Y100">
        <f t="shared" si="48"/>
        <v>0.54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0.54</v>
      </c>
      <c r="AU100" t="s">
        <v>6</v>
      </c>
      <c r="AV100">
        <v>2</v>
      </c>
      <c r="AW100">
        <v>2</v>
      </c>
      <c r="AX100">
        <v>92838139</v>
      </c>
      <c r="AY100">
        <v>1</v>
      </c>
      <c r="AZ100">
        <v>0</v>
      </c>
      <c r="BA100">
        <v>92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ROUND(Y100*Source!I63,7)</f>
        <v>1.0800000000000001E-2</v>
      </c>
      <c r="CY100">
        <f>AD100</f>
        <v>0</v>
      </c>
      <c r="CZ100">
        <f>AH100</f>
        <v>0</v>
      </c>
      <c r="DA100">
        <f>AL100</f>
        <v>1</v>
      </c>
      <c r="DB100">
        <f t="shared" si="49"/>
        <v>0</v>
      </c>
      <c r="DC100">
        <f t="shared" si="50"/>
        <v>0</v>
      </c>
      <c r="DD100" t="s">
        <v>6</v>
      </c>
      <c r="DE100" t="s">
        <v>6</v>
      </c>
      <c r="DF100">
        <f t="shared" si="51"/>
        <v>0</v>
      </c>
      <c r="DG100">
        <f t="shared" si="45"/>
        <v>0</v>
      </c>
      <c r="DH100">
        <f>ROUND(ROUND(AG100*AK100,2)*CX100,2)</f>
        <v>0</v>
      </c>
      <c r="DI100">
        <f t="shared" ref="DI100:DI113" si="52">ROUND(ROUND(AH100,2)*CX100,2)</f>
        <v>0</v>
      </c>
      <c r="DJ100">
        <f>DI100</f>
        <v>0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ROW(Source!A63)</f>
        <v>63</v>
      </c>
      <c r="B101">
        <v>92837664</v>
      </c>
      <c r="C101">
        <v>92838122</v>
      </c>
      <c r="D101">
        <v>49672515</v>
      </c>
      <c r="E101">
        <v>1</v>
      </c>
      <c r="F101">
        <v>1</v>
      </c>
      <c r="G101">
        <v>1</v>
      </c>
      <c r="H101">
        <v>2</v>
      </c>
      <c r="I101" t="s">
        <v>400</v>
      </c>
      <c r="J101" t="s">
        <v>401</v>
      </c>
      <c r="K101" t="s">
        <v>402</v>
      </c>
      <c r="L101">
        <v>1367</v>
      </c>
      <c r="N101">
        <v>1011</v>
      </c>
      <c r="O101" t="s">
        <v>365</v>
      </c>
      <c r="P101" t="s">
        <v>365</v>
      </c>
      <c r="Q101">
        <v>1</v>
      </c>
      <c r="W101">
        <v>0</v>
      </c>
      <c r="X101">
        <v>-130837057</v>
      </c>
      <c r="Y101">
        <f t="shared" si="48"/>
        <v>0.08</v>
      </c>
      <c r="AA101">
        <v>0</v>
      </c>
      <c r="AB101">
        <v>1358.21</v>
      </c>
      <c r="AC101">
        <v>605.48</v>
      </c>
      <c r="AD101">
        <v>0</v>
      </c>
      <c r="AE101">
        <v>0</v>
      </c>
      <c r="AF101">
        <v>86.4</v>
      </c>
      <c r="AG101">
        <v>13.5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0.08</v>
      </c>
      <c r="AU101" t="s">
        <v>6</v>
      </c>
      <c r="AV101">
        <v>0</v>
      </c>
      <c r="AW101">
        <v>2</v>
      </c>
      <c r="AX101">
        <v>92838140</v>
      </c>
      <c r="AY101">
        <v>1</v>
      </c>
      <c r="AZ101">
        <v>0</v>
      </c>
      <c r="BA101">
        <v>93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ROUND(Y101*Source!I63*DO101,7)</f>
        <v>0</v>
      </c>
      <c r="CX101">
        <f>ROUND(Y101*Source!I63,7)</f>
        <v>1.6000000000000001E-3</v>
      </c>
      <c r="CY101">
        <f>AB101</f>
        <v>1358.21</v>
      </c>
      <c r="CZ101">
        <f>AF101</f>
        <v>86.4</v>
      </c>
      <c r="DA101">
        <f>AJ101</f>
        <v>15.72</v>
      </c>
      <c r="DB101">
        <f t="shared" si="49"/>
        <v>6.91</v>
      </c>
      <c r="DC101">
        <f t="shared" si="50"/>
        <v>1.08</v>
      </c>
      <c r="DD101" t="s">
        <v>6</v>
      </c>
      <c r="DE101" t="s">
        <v>6</v>
      </c>
      <c r="DF101">
        <f t="shared" si="51"/>
        <v>0</v>
      </c>
      <c r="DG101">
        <f>ROUND(ROUND(AF101*AJ101,2)*CX101,2)</f>
        <v>2.17</v>
      </c>
      <c r="DH101">
        <f>ROUND(ROUND(AG101*AK101,2)*CX101,2)</f>
        <v>0.97</v>
      </c>
      <c r="DI101">
        <f t="shared" si="52"/>
        <v>0</v>
      </c>
      <c r="DJ101">
        <f>DG101</f>
        <v>2.17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ROW(Source!A63)</f>
        <v>63</v>
      </c>
      <c r="B102">
        <v>92837664</v>
      </c>
      <c r="C102">
        <v>92838122</v>
      </c>
      <c r="D102">
        <v>49672573</v>
      </c>
      <c r="E102">
        <v>1</v>
      </c>
      <c r="F102">
        <v>1</v>
      </c>
      <c r="G102">
        <v>1</v>
      </c>
      <c r="H102">
        <v>2</v>
      </c>
      <c r="I102" t="s">
        <v>403</v>
      </c>
      <c r="J102" t="s">
        <v>404</v>
      </c>
      <c r="K102" t="s">
        <v>405</v>
      </c>
      <c r="L102">
        <v>1367</v>
      </c>
      <c r="N102">
        <v>1011</v>
      </c>
      <c r="O102" t="s">
        <v>365</v>
      </c>
      <c r="P102" t="s">
        <v>365</v>
      </c>
      <c r="Q102">
        <v>1</v>
      </c>
      <c r="W102">
        <v>0</v>
      </c>
      <c r="X102">
        <v>-430484415</v>
      </c>
      <c r="Y102">
        <f t="shared" si="48"/>
        <v>0.06</v>
      </c>
      <c r="AA102">
        <v>0</v>
      </c>
      <c r="AB102">
        <v>1814.09</v>
      </c>
      <c r="AC102">
        <v>605.48</v>
      </c>
      <c r="AD102">
        <v>0</v>
      </c>
      <c r="AE102">
        <v>0</v>
      </c>
      <c r="AF102">
        <v>115.4</v>
      </c>
      <c r="AG102">
        <v>13.5</v>
      </c>
      <c r="AH102">
        <v>0</v>
      </c>
      <c r="AI102">
        <v>1</v>
      </c>
      <c r="AJ102">
        <v>15.72</v>
      </c>
      <c r="AK102">
        <v>44.85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0.06</v>
      </c>
      <c r="AU102" t="s">
        <v>6</v>
      </c>
      <c r="AV102">
        <v>0</v>
      </c>
      <c r="AW102">
        <v>2</v>
      </c>
      <c r="AX102">
        <v>92838141</v>
      </c>
      <c r="AY102">
        <v>1</v>
      </c>
      <c r="AZ102">
        <v>0</v>
      </c>
      <c r="BA102">
        <v>94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ROUND(Y102*Source!I63*DO102,7)</f>
        <v>0</v>
      </c>
      <c r="CX102">
        <f>ROUND(Y102*Source!I63,7)</f>
        <v>1.1999999999999999E-3</v>
      </c>
      <c r="CY102">
        <f>AB102</f>
        <v>1814.09</v>
      </c>
      <c r="CZ102">
        <f>AF102</f>
        <v>115.4</v>
      </c>
      <c r="DA102">
        <f>AJ102</f>
        <v>15.72</v>
      </c>
      <c r="DB102">
        <f t="shared" si="49"/>
        <v>6.92</v>
      </c>
      <c r="DC102">
        <f t="shared" si="50"/>
        <v>0.81</v>
      </c>
      <c r="DD102" t="s">
        <v>6</v>
      </c>
      <c r="DE102" t="s">
        <v>6</v>
      </c>
      <c r="DF102">
        <f t="shared" si="51"/>
        <v>0</v>
      </c>
      <c r="DG102">
        <f>ROUND(ROUND(AF102*AJ102,2)*CX102,2)</f>
        <v>2.1800000000000002</v>
      </c>
      <c r="DH102">
        <f>ROUND(ROUND(AG102*AK102,2)*CX102,2)</f>
        <v>0.73</v>
      </c>
      <c r="DI102">
        <f t="shared" si="52"/>
        <v>0</v>
      </c>
      <c r="DJ102">
        <f>DG102</f>
        <v>2.1800000000000002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ROW(Source!A63)</f>
        <v>63</v>
      </c>
      <c r="B103">
        <v>92837664</v>
      </c>
      <c r="C103">
        <v>92838122</v>
      </c>
      <c r="D103">
        <v>49673503</v>
      </c>
      <c r="E103">
        <v>1</v>
      </c>
      <c r="F103">
        <v>1</v>
      </c>
      <c r="G103">
        <v>1</v>
      </c>
      <c r="H103">
        <v>2</v>
      </c>
      <c r="I103" t="s">
        <v>362</v>
      </c>
      <c r="J103" t="s">
        <v>363</v>
      </c>
      <c r="K103" t="s">
        <v>364</v>
      </c>
      <c r="L103">
        <v>1367</v>
      </c>
      <c r="N103">
        <v>1011</v>
      </c>
      <c r="O103" t="s">
        <v>365</v>
      </c>
      <c r="P103" t="s">
        <v>365</v>
      </c>
      <c r="Q103">
        <v>1</v>
      </c>
      <c r="W103">
        <v>0</v>
      </c>
      <c r="X103">
        <v>509054691</v>
      </c>
      <c r="Y103">
        <f t="shared" si="48"/>
        <v>0.4</v>
      </c>
      <c r="AA103">
        <v>0</v>
      </c>
      <c r="AB103">
        <v>1032.96</v>
      </c>
      <c r="AC103">
        <v>520.26</v>
      </c>
      <c r="AD103">
        <v>0</v>
      </c>
      <c r="AE103">
        <v>0</v>
      </c>
      <c r="AF103">
        <v>65.709999999999994</v>
      </c>
      <c r="AG103">
        <v>11.6</v>
      </c>
      <c r="AH103">
        <v>0</v>
      </c>
      <c r="AI103">
        <v>1</v>
      </c>
      <c r="AJ103">
        <v>15.72</v>
      </c>
      <c r="AK103">
        <v>44.85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0.4</v>
      </c>
      <c r="AU103" t="s">
        <v>6</v>
      </c>
      <c r="AV103">
        <v>0</v>
      </c>
      <c r="AW103">
        <v>2</v>
      </c>
      <c r="AX103">
        <v>92838142</v>
      </c>
      <c r="AY103">
        <v>1</v>
      </c>
      <c r="AZ103">
        <v>0</v>
      </c>
      <c r="BA103">
        <v>95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ROUND(Y103*Source!I63*DO103,7)</f>
        <v>0</v>
      </c>
      <c r="CX103">
        <f>ROUND(Y103*Source!I63,7)</f>
        <v>8.0000000000000002E-3</v>
      </c>
      <c r="CY103">
        <f>AB103</f>
        <v>1032.96</v>
      </c>
      <c r="CZ103">
        <f>AF103</f>
        <v>65.709999999999994</v>
      </c>
      <c r="DA103">
        <f>AJ103</f>
        <v>15.72</v>
      </c>
      <c r="DB103">
        <f t="shared" si="49"/>
        <v>26.28</v>
      </c>
      <c r="DC103">
        <f t="shared" si="50"/>
        <v>4.6399999999999997</v>
      </c>
      <c r="DD103" t="s">
        <v>6</v>
      </c>
      <c r="DE103" t="s">
        <v>6</v>
      </c>
      <c r="DF103">
        <f t="shared" si="51"/>
        <v>0</v>
      </c>
      <c r="DG103">
        <f>ROUND(ROUND(AF103*AJ103,2)*CX103,2)</f>
        <v>8.26</v>
      </c>
      <c r="DH103">
        <f>ROUND(ROUND(AG103*AK103,2)*CX103,2)</f>
        <v>4.16</v>
      </c>
      <c r="DI103">
        <f t="shared" si="52"/>
        <v>0</v>
      </c>
      <c r="DJ103">
        <f>DG103</f>
        <v>8.26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ROW(Source!A63)</f>
        <v>63</v>
      </c>
      <c r="B104">
        <v>92837664</v>
      </c>
      <c r="C104">
        <v>92838122</v>
      </c>
      <c r="D104">
        <v>49673658</v>
      </c>
      <c r="E104">
        <v>1</v>
      </c>
      <c r="F104">
        <v>1</v>
      </c>
      <c r="G104">
        <v>1</v>
      </c>
      <c r="H104">
        <v>2</v>
      </c>
      <c r="I104" t="s">
        <v>425</v>
      </c>
      <c r="J104" t="s">
        <v>426</v>
      </c>
      <c r="K104" t="s">
        <v>427</v>
      </c>
      <c r="L104">
        <v>1367</v>
      </c>
      <c r="N104">
        <v>1011</v>
      </c>
      <c r="O104" t="s">
        <v>365</v>
      </c>
      <c r="P104" t="s">
        <v>365</v>
      </c>
      <c r="Q104">
        <v>1</v>
      </c>
      <c r="W104">
        <v>0</v>
      </c>
      <c r="X104">
        <v>2077867240</v>
      </c>
      <c r="Y104">
        <f t="shared" si="48"/>
        <v>1.19</v>
      </c>
      <c r="AA104">
        <v>0</v>
      </c>
      <c r="AB104">
        <v>18.86</v>
      </c>
      <c r="AC104">
        <v>0</v>
      </c>
      <c r="AD104">
        <v>0</v>
      </c>
      <c r="AE104">
        <v>0</v>
      </c>
      <c r="AF104">
        <v>1.2</v>
      </c>
      <c r="AG104">
        <v>0</v>
      </c>
      <c r="AH104">
        <v>0</v>
      </c>
      <c r="AI104">
        <v>1</v>
      </c>
      <c r="AJ104">
        <v>15.72</v>
      </c>
      <c r="AK104">
        <v>44.85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1.19</v>
      </c>
      <c r="AU104" t="s">
        <v>6</v>
      </c>
      <c r="AV104">
        <v>0</v>
      </c>
      <c r="AW104">
        <v>2</v>
      </c>
      <c r="AX104">
        <v>92838143</v>
      </c>
      <c r="AY104">
        <v>1</v>
      </c>
      <c r="AZ104">
        <v>0</v>
      </c>
      <c r="BA104">
        <v>96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ROUND(Y104*Source!I63*DO104,7)</f>
        <v>0</v>
      </c>
      <c r="CX104">
        <f>ROUND(Y104*Source!I63,7)</f>
        <v>2.3800000000000002E-2</v>
      </c>
      <c r="CY104">
        <f>AB104</f>
        <v>18.86</v>
      </c>
      <c r="CZ104">
        <f>AF104</f>
        <v>1.2</v>
      </c>
      <c r="DA104">
        <f>AJ104</f>
        <v>15.72</v>
      </c>
      <c r="DB104">
        <f t="shared" si="49"/>
        <v>1.43</v>
      </c>
      <c r="DC104">
        <f t="shared" si="50"/>
        <v>0</v>
      </c>
      <c r="DD104" t="s">
        <v>6</v>
      </c>
      <c r="DE104" t="s">
        <v>6</v>
      </c>
      <c r="DF104">
        <f t="shared" si="51"/>
        <v>0</v>
      </c>
      <c r="DG104">
        <f>ROUND(ROUND(AF104*AJ104,2)*CX104,2)</f>
        <v>0.45</v>
      </c>
      <c r="DH104">
        <f>ROUND(ROUND(AG104*AK104,2)*CX104,2)</f>
        <v>0</v>
      </c>
      <c r="DI104">
        <f t="shared" si="52"/>
        <v>0</v>
      </c>
      <c r="DJ104">
        <f>DG104</f>
        <v>0.45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ROW(Source!A63)</f>
        <v>63</v>
      </c>
      <c r="B105">
        <v>92837664</v>
      </c>
      <c r="C105">
        <v>92838122</v>
      </c>
      <c r="D105">
        <v>49521586</v>
      </c>
      <c r="E105">
        <v>1</v>
      </c>
      <c r="F105">
        <v>1</v>
      </c>
      <c r="G105">
        <v>1</v>
      </c>
      <c r="H105">
        <v>3</v>
      </c>
      <c r="I105" t="s">
        <v>428</v>
      </c>
      <c r="J105" t="s">
        <v>429</v>
      </c>
      <c r="K105" t="s">
        <v>430</v>
      </c>
      <c r="L105">
        <v>1348</v>
      </c>
      <c r="N105">
        <v>1009</v>
      </c>
      <c r="O105" t="s">
        <v>108</v>
      </c>
      <c r="P105" t="s">
        <v>108</v>
      </c>
      <c r="Q105">
        <v>1000</v>
      </c>
      <c r="W105">
        <v>0</v>
      </c>
      <c r="X105">
        <v>1892417071</v>
      </c>
      <c r="Y105">
        <f t="shared" si="48"/>
        <v>1.9000000000000001E-4</v>
      </c>
      <c r="AA105">
        <v>302956.79999999999</v>
      </c>
      <c r="AB105">
        <v>0</v>
      </c>
      <c r="AC105">
        <v>0</v>
      </c>
      <c r="AD105">
        <v>0</v>
      </c>
      <c r="AE105">
        <v>30540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1.9000000000000001E-4</v>
      </c>
      <c r="AU105" t="s">
        <v>6</v>
      </c>
      <c r="AV105">
        <v>0</v>
      </c>
      <c r="AW105">
        <v>2</v>
      </c>
      <c r="AX105">
        <v>92838144</v>
      </c>
      <c r="AY105">
        <v>1</v>
      </c>
      <c r="AZ105">
        <v>0</v>
      </c>
      <c r="BA105">
        <v>97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ROUND(Y105*Source!I63,7)</f>
        <v>3.8E-6</v>
      </c>
      <c r="CY105">
        <f t="shared" ref="CY105:CY113" si="53">AA105</f>
        <v>302956.79999999999</v>
      </c>
      <c r="CZ105">
        <f t="shared" ref="CZ105:CZ113" si="54">AE105</f>
        <v>30540</v>
      </c>
      <c r="DA105">
        <f t="shared" ref="DA105:DA113" si="55">AI105</f>
        <v>9.92</v>
      </c>
      <c r="DB105">
        <f t="shared" si="49"/>
        <v>5.8</v>
      </c>
      <c r="DC105">
        <f t="shared" si="50"/>
        <v>0</v>
      </c>
      <c r="DD105" t="s">
        <v>6</v>
      </c>
      <c r="DE105" t="s">
        <v>6</v>
      </c>
      <c r="DF105">
        <f t="shared" ref="DF105:DF113" si="56">ROUND(ROUND(AE105*AI105,2)*CX105,2)</f>
        <v>1.1499999999999999</v>
      </c>
      <c r="DG105">
        <f t="shared" ref="DG105:DG114" si="57">ROUND(ROUND(AF105,2)*CX105,2)</f>
        <v>0</v>
      </c>
      <c r="DH105">
        <f t="shared" ref="DH105:DH114" si="58">ROUND(ROUND(AG105,2)*CX105,2)</f>
        <v>0</v>
      </c>
      <c r="DI105">
        <f t="shared" si="52"/>
        <v>0</v>
      </c>
      <c r="DJ105">
        <f t="shared" ref="DJ105:DJ113" si="59">DF105</f>
        <v>1.1499999999999999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ROW(Source!A63)</f>
        <v>63</v>
      </c>
      <c r="B106">
        <v>92837664</v>
      </c>
      <c r="C106">
        <v>92838122</v>
      </c>
      <c r="D106">
        <v>49521602</v>
      </c>
      <c r="E106">
        <v>1</v>
      </c>
      <c r="F106">
        <v>1</v>
      </c>
      <c r="G106">
        <v>1</v>
      </c>
      <c r="H106">
        <v>3</v>
      </c>
      <c r="I106" t="s">
        <v>431</v>
      </c>
      <c r="J106" t="s">
        <v>432</v>
      </c>
      <c r="K106" t="s">
        <v>433</v>
      </c>
      <c r="L106">
        <v>1339</v>
      </c>
      <c r="N106">
        <v>1007</v>
      </c>
      <c r="O106" t="s">
        <v>434</v>
      </c>
      <c r="P106" t="s">
        <v>434</v>
      </c>
      <c r="Q106">
        <v>1</v>
      </c>
      <c r="W106">
        <v>0</v>
      </c>
      <c r="X106">
        <v>-1761807714</v>
      </c>
      <c r="Y106">
        <f t="shared" si="48"/>
        <v>0.34200000000000003</v>
      </c>
      <c r="AA106">
        <v>61.7</v>
      </c>
      <c r="AB106">
        <v>0</v>
      </c>
      <c r="AC106">
        <v>0</v>
      </c>
      <c r="AD106">
        <v>0</v>
      </c>
      <c r="AE106">
        <v>6.22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0.34200000000000003</v>
      </c>
      <c r="AU106" t="s">
        <v>6</v>
      </c>
      <c r="AV106">
        <v>0</v>
      </c>
      <c r="AW106">
        <v>2</v>
      </c>
      <c r="AX106">
        <v>92838145</v>
      </c>
      <c r="AY106">
        <v>1</v>
      </c>
      <c r="AZ106">
        <v>0</v>
      </c>
      <c r="BA106">
        <v>98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ROUND(Y106*Source!I63,7)</f>
        <v>6.8399999999999997E-3</v>
      </c>
      <c r="CY106">
        <f t="shared" si="53"/>
        <v>61.7</v>
      </c>
      <c r="CZ106">
        <f t="shared" si="54"/>
        <v>6.22</v>
      </c>
      <c r="DA106">
        <f t="shared" si="55"/>
        <v>9.92</v>
      </c>
      <c r="DB106">
        <f t="shared" si="49"/>
        <v>2.13</v>
      </c>
      <c r="DC106">
        <f t="shared" si="50"/>
        <v>0</v>
      </c>
      <c r="DD106" t="s">
        <v>6</v>
      </c>
      <c r="DE106" t="s">
        <v>6</v>
      </c>
      <c r="DF106">
        <f t="shared" si="56"/>
        <v>0.42</v>
      </c>
      <c r="DG106">
        <f t="shared" si="57"/>
        <v>0</v>
      </c>
      <c r="DH106">
        <f t="shared" si="58"/>
        <v>0</v>
      </c>
      <c r="DI106">
        <f t="shared" si="52"/>
        <v>0</v>
      </c>
      <c r="DJ106">
        <f t="shared" si="59"/>
        <v>0.42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ROW(Source!A63)</f>
        <v>63</v>
      </c>
      <c r="B107">
        <v>92837664</v>
      </c>
      <c r="C107">
        <v>92838122</v>
      </c>
      <c r="D107">
        <v>49523203</v>
      </c>
      <c r="E107">
        <v>1</v>
      </c>
      <c r="F107">
        <v>1</v>
      </c>
      <c r="G107">
        <v>1</v>
      </c>
      <c r="H107">
        <v>3</v>
      </c>
      <c r="I107" t="s">
        <v>435</v>
      </c>
      <c r="J107" t="s">
        <v>436</v>
      </c>
      <c r="K107" t="s">
        <v>437</v>
      </c>
      <c r="L107">
        <v>1339</v>
      </c>
      <c r="N107">
        <v>1007</v>
      </c>
      <c r="O107" t="s">
        <v>434</v>
      </c>
      <c r="P107" t="s">
        <v>434</v>
      </c>
      <c r="Q107">
        <v>1</v>
      </c>
      <c r="W107">
        <v>0</v>
      </c>
      <c r="X107">
        <v>-143474561</v>
      </c>
      <c r="Y107">
        <f t="shared" si="48"/>
        <v>1.76</v>
      </c>
      <c r="AA107">
        <v>24.2</v>
      </c>
      <c r="AB107">
        <v>0</v>
      </c>
      <c r="AC107">
        <v>0</v>
      </c>
      <c r="AD107">
        <v>0</v>
      </c>
      <c r="AE107">
        <v>2.44</v>
      </c>
      <c r="AF107">
        <v>0</v>
      </c>
      <c r="AG107">
        <v>0</v>
      </c>
      <c r="AH107">
        <v>0</v>
      </c>
      <c r="AI107">
        <v>9.92</v>
      </c>
      <c r="AJ107">
        <v>1</v>
      </c>
      <c r="AK107">
        <v>1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1.76</v>
      </c>
      <c r="AU107" t="s">
        <v>6</v>
      </c>
      <c r="AV107">
        <v>0</v>
      </c>
      <c r="AW107">
        <v>2</v>
      </c>
      <c r="AX107">
        <v>92838146</v>
      </c>
      <c r="AY107">
        <v>1</v>
      </c>
      <c r="AZ107">
        <v>0</v>
      </c>
      <c r="BA107">
        <v>99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ROUND(Y107*Source!I63,7)</f>
        <v>3.5200000000000002E-2</v>
      </c>
      <c r="CY107">
        <f t="shared" si="53"/>
        <v>24.2</v>
      </c>
      <c r="CZ107">
        <f t="shared" si="54"/>
        <v>2.44</v>
      </c>
      <c r="DA107">
        <f t="shared" si="55"/>
        <v>9.92</v>
      </c>
      <c r="DB107">
        <f t="shared" si="49"/>
        <v>4.29</v>
      </c>
      <c r="DC107">
        <f t="shared" si="50"/>
        <v>0</v>
      </c>
      <c r="DD107" t="s">
        <v>6</v>
      </c>
      <c r="DE107" t="s">
        <v>6</v>
      </c>
      <c r="DF107">
        <f t="shared" si="56"/>
        <v>0.85</v>
      </c>
      <c r="DG107">
        <f t="shared" si="57"/>
        <v>0</v>
      </c>
      <c r="DH107">
        <f t="shared" si="58"/>
        <v>0</v>
      </c>
      <c r="DI107">
        <f t="shared" si="52"/>
        <v>0</v>
      </c>
      <c r="DJ107">
        <f t="shared" si="59"/>
        <v>0.85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ROW(Source!A63)</f>
        <v>63</v>
      </c>
      <c r="B108">
        <v>92837664</v>
      </c>
      <c r="C108">
        <v>92838122</v>
      </c>
      <c r="D108">
        <v>49523851</v>
      </c>
      <c r="E108">
        <v>1</v>
      </c>
      <c r="F108">
        <v>1</v>
      </c>
      <c r="G108">
        <v>1</v>
      </c>
      <c r="H108">
        <v>3</v>
      </c>
      <c r="I108" t="s">
        <v>366</v>
      </c>
      <c r="J108" t="s">
        <v>367</v>
      </c>
      <c r="K108" t="s">
        <v>368</v>
      </c>
      <c r="L108">
        <v>1346</v>
      </c>
      <c r="N108">
        <v>1009</v>
      </c>
      <c r="O108" t="s">
        <v>369</v>
      </c>
      <c r="P108" t="s">
        <v>369</v>
      </c>
      <c r="Q108">
        <v>1</v>
      </c>
      <c r="W108">
        <v>0</v>
      </c>
      <c r="X108">
        <v>-617477323</v>
      </c>
      <c r="Y108">
        <f t="shared" si="48"/>
        <v>0.05</v>
      </c>
      <c r="AA108">
        <v>369.92</v>
      </c>
      <c r="AB108">
        <v>0</v>
      </c>
      <c r="AC108">
        <v>0</v>
      </c>
      <c r="AD108">
        <v>0</v>
      </c>
      <c r="AE108">
        <v>37.29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0.05</v>
      </c>
      <c r="AU108" t="s">
        <v>6</v>
      </c>
      <c r="AV108">
        <v>0</v>
      </c>
      <c r="AW108">
        <v>2</v>
      </c>
      <c r="AX108">
        <v>92838147</v>
      </c>
      <c r="AY108">
        <v>1</v>
      </c>
      <c r="AZ108">
        <v>0</v>
      </c>
      <c r="BA108">
        <v>100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ROUND(Y108*Source!I63,7)</f>
        <v>1E-3</v>
      </c>
      <c r="CY108">
        <f t="shared" si="53"/>
        <v>369.92</v>
      </c>
      <c r="CZ108">
        <f t="shared" si="54"/>
        <v>37.29</v>
      </c>
      <c r="DA108">
        <f t="shared" si="55"/>
        <v>9.92</v>
      </c>
      <c r="DB108">
        <f t="shared" si="49"/>
        <v>1.86</v>
      </c>
      <c r="DC108">
        <f t="shared" si="50"/>
        <v>0</v>
      </c>
      <c r="DD108" t="s">
        <v>6</v>
      </c>
      <c r="DE108" t="s">
        <v>6</v>
      </c>
      <c r="DF108">
        <f t="shared" si="56"/>
        <v>0.37</v>
      </c>
      <c r="DG108">
        <f t="shared" si="57"/>
        <v>0</v>
      </c>
      <c r="DH108">
        <f t="shared" si="58"/>
        <v>0</v>
      </c>
      <c r="DI108">
        <f t="shared" si="52"/>
        <v>0</v>
      </c>
      <c r="DJ108">
        <f t="shared" si="59"/>
        <v>0.37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ROW(Source!A63)</f>
        <v>63</v>
      </c>
      <c r="B109">
        <v>92837664</v>
      </c>
      <c r="C109">
        <v>92838122</v>
      </c>
      <c r="D109">
        <v>49524232</v>
      </c>
      <c r="E109">
        <v>1</v>
      </c>
      <c r="F109">
        <v>1</v>
      </c>
      <c r="G109">
        <v>1</v>
      </c>
      <c r="H109">
        <v>3</v>
      </c>
      <c r="I109" t="s">
        <v>438</v>
      </c>
      <c r="J109" t="s">
        <v>439</v>
      </c>
      <c r="K109" t="s">
        <v>440</v>
      </c>
      <c r="L109">
        <v>1348</v>
      </c>
      <c r="N109">
        <v>1009</v>
      </c>
      <c r="O109" t="s">
        <v>108</v>
      </c>
      <c r="P109" t="s">
        <v>108</v>
      </c>
      <c r="Q109">
        <v>1000</v>
      </c>
      <c r="W109">
        <v>0</v>
      </c>
      <c r="X109">
        <v>1913150405</v>
      </c>
      <c r="Y109">
        <f t="shared" si="48"/>
        <v>4.0000000000000002E-4</v>
      </c>
      <c r="AA109">
        <v>134515.20000000001</v>
      </c>
      <c r="AB109">
        <v>0</v>
      </c>
      <c r="AC109">
        <v>0</v>
      </c>
      <c r="AD109">
        <v>0</v>
      </c>
      <c r="AE109">
        <v>13560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4.0000000000000002E-4</v>
      </c>
      <c r="AU109" t="s">
        <v>6</v>
      </c>
      <c r="AV109">
        <v>0</v>
      </c>
      <c r="AW109">
        <v>2</v>
      </c>
      <c r="AX109">
        <v>92838148</v>
      </c>
      <c r="AY109">
        <v>1</v>
      </c>
      <c r="AZ109">
        <v>0</v>
      </c>
      <c r="BA109">
        <v>101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ROUND(Y109*Source!I63,7)</f>
        <v>7.9999999999999996E-6</v>
      </c>
      <c r="CY109">
        <f t="shared" si="53"/>
        <v>134515.20000000001</v>
      </c>
      <c r="CZ109">
        <f t="shared" si="54"/>
        <v>13560</v>
      </c>
      <c r="DA109">
        <f t="shared" si="55"/>
        <v>9.92</v>
      </c>
      <c r="DB109">
        <f t="shared" si="49"/>
        <v>5.42</v>
      </c>
      <c r="DC109">
        <f t="shared" si="50"/>
        <v>0</v>
      </c>
      <c r="DD109" t="s">
        <v>6</v>
      </c>
      <c r="DE109" t="s">
        <v>6</v>
      </c>
      <c r="DF109">
        <f t="shared" si="56"/>
        <v>1.08</v>
      </c>
      <c r="DG109">
        <f t="shared" si="57"/>
        <v>0</v>
      </c>
      <c r="DH109">
        <f t="shared" si="58"/>
        <v>0</v>
      </c>
      <c r="DI109">
        <f t="shared" si="52"/>
        <v>0</v>
      </c>
      <c r="DJ109">
        <f t="shared" si="59"/>
        <v>1.08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ROW(Source!A63)</f>
        <v>63</v>
      </c>
      <c r="B110">
        <v>92837664</v>
      </c>
      <c r="C110">
        <v>92838122</v>
      </c>
      <c r="D110">
        <v>49527729</v>
      </c>
      <c r="E110">
        <v>1</v>
      </c>
      <c r="F110">
        <v>1</v>
      </c>
      <c r="G110">
        <v>1</v>
      </c>
      <c r="H110">
        <v>3</v>
      </c>
      <c r="I110" t="s">
        <v>441</v>
      </c>
      <c r="J110" t="s">
        <v>442</v>
      </c>
      <c r="K110" t="s">
        <v>443</v>
      </c>
      <c r="L110">
        <v>1346</v>
      </c>
      <c r="N110">
        <v>1009</v>
      </c>
      <c r="O110" t="s">
        <v>369</v>
      </c>
      <c r="P110" t="s">
        <v>369</v>
      </c>
      <c r="Q110">
        <v>1</v>
      </c>
      <c r="W110">
        <v>0</v>
      </c>
      <c r="X110">
        <v>30735328</v>
      </c>
      <c r="Y110">
        <f t="shared" si="48"/>
        <v>6.3E-3</v>
      </c>
      <c r="AA110">
        <v>21.33</v>
      </c>
      <c r="AB110">
        <v>0</v>
      </c>
      <c r="AC110">
        <v>0</v>
      </c>
      <c r="AD110">
        <v>0</v>
      </c>
      <c r="AE110">
        <v>2.15</v>
      </c>
      <c r="AF110">
        <v>0</v>
      </c>
      <c r="AG110">
        <v>0</v>
      </c>
      <c r="AH110">
        <v>0</v>
      </c>
      <c r="AI110">
        <v>9.92</v>
      </c>
      <c r="AJ110">
        <v>1</v>
      </c>
      <c r="AK110">
        <v>1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6.3E-3</v>
      </c>
      <c r="AU110" t="s">
        <v>6</v>
      </c>
      <c r="AV110">
        <v>0</v>
      </c>
      <c r="AW110">
        <v>2</v>
      </c>
      <c r="AX110">
        <v>92838149</v>
      </c>
      <c r="AY110">
        <v>1</v>
      </c>
      <c r="AZ110">
        <v>0</v>
      </c>
      <c r="BA110">
        <v>102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ROUND(Y110*Source!I63,7)</f>
        <v>1.26E-4</v>
      </c>
      <c r="CY110">
        <f t="shared" si="53"/>
        <v>21.33</v>
      </c>
      <c r="CZ110">
        <f t="shared" si="54"/>
        <v>2.15</v>
      </c>
      <c r="DA110">
        <f t="shared" si="55"/>
        <v>9.92</v>
      </c>
      <c r="DB110">
        <f t="shared" si="49"/>
        <v>0.01</v>
      </c>
      <c r="DC110">
        <f t="shared" si="50"/>
        <v>0</v>
      </c>
      <c r="DD110" t="s">
        <v>6</v>
      </c>
      <c r="DE110" t="s">
        <v>6</v>
      </c>
      <c r="DF110">
        <f t="shared" si="56"/>
        <v>0</v>
      </c>
      <c r="DG110">
        <f t="shared" si="57"/>
        <v>0</v>
      </c>
      <c r="DH110">
        <f t="shared" si="58"/>
        <v>0</v>
      </c>
      <c r="DI110">
        <f t="shared" si="52"/>
        <v>0</v>
      </c>
      <c r="DJ110">
        <f t="shared" si="59"/>
        <v>0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ROW(Source!A63)</f>
        <v>63</v>
      </c>
      <c r="B111">
        <v>92837664</v>
      </c>
      <c r="C111">
        <v>92838122</v>
      </c>
      <c r="D111">
        <v>49554500</v>
      </c>
      <c r="E111">
        <v>1</v>
      </c>
      <c r="F111">
        <v>1</v>
      </c>
      <c r="G111">
        <v>1</v>
      </c>
      <c r="H111">
        <v>3</v>
      </c>
      <c r="I111" t="s">
        <v>370</v>
      </c>
      <c r="J111" t="s">
        <v>371</v>
      </c>
      <c r="K111" t="s">
        <v>372</v>
      </c>
      <c r="L111">
        <v>1346</v>
      </c>
      <c r="N111">
        <v>1009</v>
      </c>
      <c r="O111" t="s">
        <v>369</v>
      </c>
      <c r="P111" t="s">
        <v>369</v>
      </c>
      <c r="Q111">
        <v>1</v>
      </c>
      <c r="W111">
        <v>0</v>
      </c>
      <c r="X111">
        <v>639726700</v>
      </c>
      <c r="Y111">
        <f t="shared" si="48"/>
        <v>0.44</v>
      </c>
      <c r="AA111">
        <v>149.99</v>
      </c>
      <c r="AB111">
        <v>0</v>
      </c>
      <c r="AC111">
        <v>0</v>
      </c>
      <c r="AD111">
        <v>0</v>
      </c>
      <c r="AE111">
        <v>15.12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0.44</v>
      </c>
      <c r="AU111" t="s">
        <v>6</v>
      </c>
      <c r="AV111">
        <v>0</v>
      </c>
      <c r="AW111">
        <v>2</v>
      </c>
      <c r="AX111">
        <v>92838150</v>
      </c>
      <c r="AY111">
        <v>1</v>
      </c>
      <c r="AZ111">
        <v>0</v>
      </c>
      <c r="BA111">
        <v>103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ROUND(Y111*Source!I63,7)</f>
        <v>8.8000000000000005E-3</v>
      </c>
      <c r="CY111">
        <f t="shared" si="53"/>
        <v>149.99</v>
      </c>
      <c r="CZ111">
        <f t="shared" si="54"/>
        <v>15.12</v>
      </c>
      <c r="DA111">
        <f t="shared" si="55"/>
        <v>9.92</v>
      </c>
      <c r="DB111">
        <f t="shared" si="49"/>
        <v>6.65</v>
      </c>
      <c r="DC111">
        <f t="shared" si="50"/>
        <v>0</v>
      </c>
      <c r="DD111" t="s">
        <v>6</v>
      </c>
      <c r="DE111" t="s">
        <v>6</v>
      </c>
      <c r="DF111">
        <f t="shared" si="56"/>
        <v>1.32</v>
      </c>
      <c r="DG111">
        <f t="shared" si="57"/>
        <v>0</v>
      </c>
      <c r="DH111">
        <f t="shared" si="58"/>
        <v>0</v>
      </c>
      <c r="DI111">
        <f t="shared" si="52"/>
        <v>0</v>
      </c>
      <c r="DJ111">
        <f t="shared" si="59"/>
        <v>1.32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ROW(Source!A63)</f>
        <v>63</v>
      </c>
      <c r="B112">
        <v>92837664</v>
      </c>
      <c r="C112">
        <v>92838122</v>
      </c>
      <c r="D112">
        <v>49555188</v>
      </c>
      <c r="E112">
        <v>1</v>
      </c>
      <c r="F112">
        <v>1</v>
      </c>
      <c r="G112">
        <v>1</v>
      </c>
      <c r="H112">
        <v>3</v>
      </c>
      <c r="I112" t="s">
        <v>373</v>
      </c>
      <c r="J112" t="s">
        <v>374</v>
      </c>
      <c r="K112" t="s">
        <v>375</v>
      </c>
      <c r="L112">
        <v>1348</v>
      </c>
      <c r="N112">
        <v>1009</v>
      </c>
      <c r="O112" t="s">
        <v>108</v>
      </c>
      <c r="P112" t="s">
        <v>108</v>
      </c>
      <c r="Q112">
        <v>1000</v>
      </c>
      <c r="W112">
        <v>0</v>
      </c>
      <c r="X112">
        <v>859929720</v>
      </c>
      <c r="Y112">
        <f t="shared" si="48"/>
        <v>5.2999999999999998E-4</v>
      </c>
      <c r="AA112">
        <v>168144</v>
      </c>
      <c r="AB112">
        <v>0</v>
      </c>
      <c r="AC112">
        <v>0</v>
      </c>
      <c r="AD112">
        <v>0</v>
      </c>
      <c r="AE112">
        <v>16950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5.2999999999999998E-4</v>
      </c>
      <c r="AU112" t="s">
        <v>6</v>
      </c>
      <c r="AV112">
        <v>0</v>
      </c>
      <c r="AW112">
        <v>2</v>
      </c>
      <c r="AX112">
        <v>92838151</v>
      </c>
      <c r="AY112">
        <v>1</v>
      </c>
      <c r="AZ112">
        <v>0</v>
      </c>
      <c r="BA112">
        <v>104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ROUND(Y112*Source!I63,7)</f>
        <v>1.06E-5</v>
      </c>
      <c r="CY112">
        <f t="shared" si="53"/>
        <v>168144</v>
      </c>
      <c r="CZ112">
        <f t="shared" si="54"/>
        <v>16950</v>
      </c>
      <c r="DA112">
        <f t="shared" si="55"/>
        <v>9.92</v>
      </c>
      <c r="DB112">
        <f t="shared" si="49"/>
        <v>8.98</v>
      </c>
      <c r="DC112">
        <f t="shared" si="50"/>
        <v>0</v>
      </c>
      <c r="DD112" t="s">
        <v>6</v>
      </c>
      <c r="DE112" t="s">
        <v>6</v>
      </c>
      <c r="DF112">
        <f t="shared" si="56"/>
        <v>1.78</v>
      </c>
      <c r="DG112">
        <f t="shared" si="57"/>
        <v>0</v>
      </c>
      <c r="DH112">
        <f t="shared" si="58"/>
        <v>0</v>
      </c>
      <c r="DI112">
        <f t="shared" si="52"/>
        <v>0</v>
      </c>
      <c r="DJ112">
        <f t="shared" si="59"/>
        <v>1.78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ROW(Source!A63)</f>
        <v>63</v>
      </c>
      <c r="B113">
        <v>92837664</v>
      </c>
      <c r="C113">
        <v>92838122</v>
      </c>
      <c r="D113">
        <v>49562562</v>
      </c>
      <c r="E113">
        <v>1</v>
      </c>
      <c r="F113">
        <v>1</v>
      </c>
      <c r="G113">
        <v>1</v>
      </c>
      <c r="H113">
        <v>3</v>
      </c>
      <c r="I113" t="s">
        <v>171</v>
      </c>
      <c r="J113" t="s">
        <v>173</v>
      </c>
      <c r="K113" t="s">
        <v>172</v>
      </c>
      <c r="L113">
        <v>1301</v>
      </c>
      <c r="N113">
        <v>1003</v>
      </c>
      <c r="O113" t="s">
        <v>152</v>
      </c>
      <c r="P113" t="s">
        <v>152</v>
      </c>
      <c r="Q113">
        <v>1</v>
      </c>
      <c r="W113">
        <v>0</v>
      </c>
      <c r="X113">
        <v>-234130133</v>
      </c>
      <c r="Y113">
        <f t="shared" si="48"/>
        <v>100</v>
      </c>
      <c r="AA113">
        <v>492.63</v>
      </c>
      <c r="AB113">
        <v>0</v>
      </c>
      <c r="AC113">
        <v>0</v>
      </c>
      <c r="AD113">
        <v>0</v>
      </c>
      <c r="AE113">
        <v>49.66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1</v>
      </c>
      <c r="AQ113">
        <v>0</v>
      </c>
      <c r="AR113">
        <v>0</v>
      </c>
      <c r="AS113" t="s">
        <v>6</v>
      </c>
      <c r="AT113">
        <v>100</v>
      </c>
      <c r="AU113" t="s">
        <v>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ROUND(Y113*Source!I63,7)</f>
        <v>2</v>
      </c>
      <c r="CY113">
        <f t="shared" si="53"/>
        <v>492.63</v>
      </c>
      <c r="CZ113">
        <f t="shared" si="54"/>
        <v>49.66</v>
      </c>
      <c r="DA113">
        <f t="shared" si="55"/>
        <v>9.92</v>
      </c>
      <c r="DB113">
        <f t="shared" si="49"/>
        <v>4966</v>
      </c>
      <c r="DC113">
        <f t="shared" si="50"/>
        <v>0</v>
      </c>
      <c r="DD113" t="s">
        <v>6</v>
      </c>
      <c r="DE113" t="s">
        <v>6</v>
      </c>
      <c r="DF113">
        <f t="shared" si="56"/>
        <v>985.26</v>
      </c>
      <c r="DG113">
        <f t="shared" si="57"/>
        <v>0</v>
      </c>
      <c r="DH113">
        <f t="shared" si="58"/>
        <v>0</v>
      </c>
      <c r="DI113">
        <f t="shared" si="52"/>
        <v>0</v>
      </c>
      <c r="DJ113">
        <f t="shared" si="59"/>
        <v>985.26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ROW(Source!A65)</f>
        <v>65</v>
      </c>
      <c r="B114">
        <v>92837664</v>
      </c>
      <c r="C114">
        <v>92838156</v>
      </c>
      <c r="D114">
        <v>49510795</v>
      </c>
      <c r="E114">
        <v>70</v>
      </c>
      <c r="F114">
        <v>1</v>
      </c>
      <c r="G114">
        <v>1</v>
      </c>
      <c r="H114">
        <v>1</v>
      </c>
      <c r="I114" t="s">
        <v>444</v>
      </c>
      <c r="J114" t="s">
        <v>6</v>
      </c>
      <c r="K114" t="s">
        <v>445</v>
      </c>
      <c r="L114">
        <v>1191</v>
      </c>
      <c r="N114">
        <v>1013</v>
      </c>
      <c r="O114" t="s">
        <v>359</v>
      </c>
      <c r="P114" t="s">
        <v>359</v>
      </c>
      <c r="Q114">
        <v>1</v>
      </c>
      <c r="W114">
        <v>0</v>
      </c>
      <c r="X114">
        <v>496079349</v>
      </c>
      <c r="Y114">
        <f t="shared" si="48"/>
        <v>5.01</v>
      </c>
      <c r="AA114">
        <v>0</v>
      </c>
      <c r="AB114">
        <v>0</v>
      </c>
      <c r="AC114">
        <v>0</v>
      </c>
      <c r="AD114">
        <v>522.04999999999995</v>
      </c>
      <c r="AE114">
        <v>0</v>
      </c>
      <c r="AF114">
        <v>0</v>
      </c>
      <c r="AG114">
        <v>0</v>
      </c>
      <c r="AH114">
        <v>11.64</v>
      </c>
      <c r="AI114">
        <v>1</v>
      </c>
      <c r="AJ114">
        <v>1</v>
      </c>
      <c r="AK114">
        <v>1</v>
      </c>
      <c r="AL114">
        <v>44.85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5.01</v>
      </c>
      <c r="AU114" t="s">
        <v>6</v>
      </c>
      <c r="AV114">
        <v>1</v>
      </c>
      <c r="AW114">
        <v>2</v>
      </c>
      <c r="AX114">
        <v>92838163</v>
      </c>
      <c r="AY114">
        <v>1</v>
      </c>
      <c r="AZ114">
        <v>0</v>
      </c>
      <c r="BA114">
        <v>108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U114">
        <f>ROUND(AT114*Source!I65*AH114*AL114,2)</f>
        <v>104.62</v>
      </c>
      <c r="CV114">
        <f>ROUND(Y114*Source!I65,7)</f>
        <v>0.20039999999999999</v>
      </c>
      <c r="CW114">
        <v>0</v>
      </c>
      <c r="CX114">
        <f>ROUND(Y114*Source!I65,7)</f>
        <v>0.20039999999999999</v>
      </c>
      <c r="CY114">
        <f>AD114</f>
        <v>522.04999999999995</v>
      </c>
      <c r="CZ114">
        <f>AH114</f>
        <v>11.64</v>
      </c>
      <c r="DA114">
        <f>AL114</f>
        <v>44.85</v>
      </c>
      <c r="DB114">
        <f t="shared" si="49"/>
        <v>58.32</v>
      </c>
      <c r="DC114">
        <f t="shared" si="50"/>
        <v>0</v>
      </c>
      <c r="DD114" t="s">
        <v>6</v>
      </c>
      <c r="DE114" t="s">
        <v>6</v>
      </c>
      <c r="DF114">
        <f>ROUND(ROUND(AE114,2)*CX114,2)</f>
        <v>0</v>
      </c>
      <c r="DG114">
        <f t="shared" si="57"/>
        <v>0</v>
      </c>
      <c r="DH114">
        <f t="shared" si="58"/>
        <v>0</v>
      </c>
      <c r="DI114">
        <f>ROUND(ROUND(AH114*AL114,2)*CX114,2)</f>
        <v>104.62</v>
      </c>
      <c r="DJ114">
        <f>DI114</f>
        <v>104.62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ROW(Source!A65)</f>
        <v>65</v>
      </c>
      <c r="B115">
        <v>92837664</v>
      </c>
      <c r="C115">
        <v>92838156</v>
      </c>
      <c r="D115">
        <v>49673308</v>
      </c>
      <c r="E115">
        <v>1</v>
      </c>
      <c r="F115">
        <v>1</v>
      </c>
      <c r="G115">
        <v>1</v>
      </c>
      <c r="H115">
        <v>2</v>
      </c>
      <c r="I115" t="s">
        <v>446</v>
      </c>
      <c r="J115" t="s">
        <v>447</v>
      </c>
      <c r="K115" t="s">
        <v>448</v>
      </c>
      <c r="L115">
        <v>1367</v>
      </c>
      <c r="N115">
        <v>1011</v>
      </c>
      <c r="O115" t="s">
        <v>365</v>
      </c>
      <c r="P115" t="s">
        <v>365</v>
      </c>
      <c r="Q115">
        <v>1</v>
      </c>
      <c r="W115">
        <v>0</v>
      </c>
      <c r="X115">
        <v>-1049284970</v>
      </c>
      <c r="Y115">
        <f t="shared" si="48"/>
        <v>1.5</v>
      </c>
      <c r="AA115">
        <v>0</v>
      </c>
      <c r="AB115">
        <v>466.41</v>
      </c>
      <c r="AC115">
        <v>0</v>
      </c>
      <c r="AD115">
        <v>0</v>
      </c>
      <c r="AE115">
        <v>0</v>
      </c>
      <c r="AF115">
        <v>29.67</v>
      </c>
      <c r="AG115">
        <v>0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1.5</v>
      </c>
      <c r="AU115" t="s">
        <v>6</v>
      </c>
      <c r="AV115">
        <v>0</v>
      </c>
      <c r="AW115">
        <v>2</v>
      </c>
      <c r="AX115">
        <v>92838164</v>
      </c>
      <c r="AY115">
        <v>1</v>
      </c>
      <c r="AZ115">
        <v>0</v>
      </c>
      <c r="BA115">
        <v>109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ROUND(Y115*Source!I65*DO115,7)</f>
        <v>0</v>
      </c>
      <c r="CX115">
        <f>ROUND(Y115*Source!I65,7)</f>
        <v>0.06</v>
      </c>
      <c r="CY115">
        <f>AB115</f>
        <v>466.41</v>
      </c>
      <c r="CZ115">
        <f>AF115</f>
        <v>29.67</v>
      </c>
      <c r="DA115">
        <f>AJ115</f>
        <v>15.72</v>
      </c>
      <c r="DB115">
        <f t="shared" si="49"/>
        <v>44.51</v>
      </c>
      <c r="DC115">
        <f t="shared" si="50"/>
        <v>0</v>
      </c>
      <c r="DD115" t="s">
        <v>6</v>
      </c>
      <c r="DE115" t="s">
        <v>6</v>
      </c>
      <c r="DF115">
        <f>ROUND(ROUND(AE115,2)*CX115,2)</f>
        <v>0</v>
      </c>
      <c r="DG115">
        <f>ROUND(ROUND(AF115*AJ115,2)*CX115,2)</f>
        <v>27.98</v>
      </c>
      <c r="DH115">
        <f>ROUND(ROUND(AG115*AK115,2)*CX115,2)</f>
        <v>0</v>
      </c>
      <c r="DI115">
        <f>ROUND(ROUND(AH115,2)*CX115,2)</f>
        <v>0</v>
      </c>
      <c r="DJ115">
        <f>DG115</f>
        <v>27.98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ROW(Source!A65)</f>
        <v>65</v>
      </c>
      <c r="B116">
        <v>92837664</v>
      </c>
      <c r="C116">
        <v>92838156</v>
      </c>
      <c r="D116">
        <v>49523203</v>
      </c>
      <c r="E116">
        <v>1</v>
      </c>
      <c r="F116">
        <v>1</v>
      </c>
      <c r="G116">
        <v>1</v>
      </c>
      <c r="H116">
        <v>3</v>
      </c>
      <c r="I116" t="s">
        <v>435</v>
      </c>
      <c r="J116" t="s">
        <v>436</v>
      </c>
      <c r="K116" t="s">
        <v>437</v>
      </c>
      <c r="L116">
        <v>1339</v>
      </c>
      <c r="N116">
        <v>1007</v>
      </c>
      <c r="O116" t="s">
        <v>434</v>
      </c>
      <c r="P116" t="s">
        <v>434</v>
      </c>
      <c r="Q116">
        <v>1</v>
      </c>
      <c r="W116">
        <v>0</v>
      </c>
      <c r="X116">
        <v>-143474561</v>
      </c>
      <c r="Y116">
        <f t="shared" si="48"/>
        <v>1</v>
      </c>
      <c r="AA116">
        <v>24.2</v>
      </c>
      <c r="AB116">
        <v>0</v>
      </c>
      <c r="AC116">
        <v>0</v>
      </c>
      <c r="AD116">
        <v>0</v>
      </c>
      <c r="AE116">
        <v>2.44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</v>
      </c>
      <c r="AU116" t="s">
        <v>6</v>
      </c>
      <c r="AV116">
        <v>0</v>
      </c>
      <c r="AW116">
        <v>2</v>
      </c>
      <c r="AX116">
        <v>92838165</v>
      </c>
      <c r="AY116">
        <v>1</v>
      </c>
      <c r="AZ116">
        <v>0</v>
      </c>
      <c r="BA116">
        <v>110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ROUND(Y116*Source!I65,7)</f>
        <v>0.04</v>
      </c>
      <c r="CY116">
        <f>AA116</f>
        <v>24.2</v>
      </c>
      <c r="CZ116">
        <f>AE116</f>
        <v>2.44</v>
      </c>
      <c r="DA116">
        <f>AI116</f>
        <v>9.92</v>
      </c>
      <c r="DB116">
        <f t="shared" si="49"/>
        <v>2.44</v>
      </c>
      <c r="DC116">
        <f t="shared" si="50"/>
        <v>0</v>
      </c>
      <c r="DD116" t="s">
        <v>6</v>
      </c>
      <c r="DE116" t="s">
        <v>6</v>
      </c>
      <c r="DF116">
        <f>ROUND(ROUND(AE116*AI116,2)*CX116,2)</f>
        <v>0.97</v>
      </c>
      <c r="DG116">
        <f t="shared" ref="DG116:DG121" si="60">ROUND(ROUND(AF116,2)*CX116,2)</f>
        <v>0</v>
      </c>
      <c r="DH116">
        <f>ROUND(ROUND(AG116,2)*CX116,2)</f>
        <v>0</v>
      </c>
      <c r="DI116">
        <f>ROUND(ROUND(AH116,2)*CX116,2)</f>
        <v>0</v>
      </c>
      <c r="DJ116">
        <f>DF116</f>
        <v>0.97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ROW(Source!A65)</f>
        <v>65</v>
      </c>
      <c r="B117">
        <v>92837664</v>
      </c>
      <c r="C117">
        <v>92838156</v>
      </c>
      <c r="D117">
        <v>49523851</v>
      </c>
      <c r="E117">
        <v>1</v>
      </c>
      <c r="F117">
        <v>1</v>
      </c>
      <c r="G117">
        <v>1</v>
      </c>
      <c r="H117">
        <v>3</v>
      </c>
      <c r="I117" t="s">
        <v>366</v>
      </c>
      <c r="J117" t="s">
        <v>367</v>
      </c>
      <c r="K117" t="s">
        <v>368</v>
      </c>
      <c r="L117">
        <v>1346</v>
      </c>
      <c r="N117">
        <v>1009</v>
      </c>
      <c r="O117" t="s">
        <v>369</v>
      </c>
      <c r="P117" t="s">
        <v>369</v>
      </c>
      <c r="Q117">
        <v>1</v>
      </c>
      <c r="W117">
        <v>0</v>
      </c>
      <c r="X117">
        <v>-617477323</v>
      </c>
      <c r="Y117">
        <f t="shared" si="48"/>
        <v>0.02</v>
      </c>
      <c r="AA117">
        <v>369.92</v>
      </c>
      <c r="AB117">
        <v>0</v>
      </c>
      <c r="AC117">
        <v>0</v>
      </c>
      <c r="AD117">
        <v>0</v>
      </c>
      <c r="AE117">
        <v>37.29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0.02</v>
      </c>
      <c r="AU117" t="s">
        <v>6</v>
      </c>
      <c r="AV117">
        <v>0</v>
      </c>
      <c r="AW117">
        <v>2</v>
      </c>
      <c r="AX117">
        <v>92838166</v>
      </c>
      <c r="AY117">
        <v>1</v>
      </c>
      <c r="AZ117">
        <v>0</v>
      </c>
      <c r="BA117">
        <v>111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ROUND(Y117*Source!I65,7)</f>
        <v>8.0000000000000004E-4</v>
      </c>
      <c r="CY117">
        <f>AA117</f>
        <v>369.92</v>
      </c>
      <c r="CZ117">
        <f>AE117</f>
        <v>37.29</v>
      </c>
      <c r="DA117">
        <f>AI117</f>
        <v>9.92</v>
      </c>
      <c r="DB117">
        <f t="shared" si="49"/>
        <v>0.75</v>
      </c>
      <c r="DC117">
        <f t="shared" si="50"/>
        <v>0</v>
      </c>
      <c r="DD117" t="s">
        <v>6</v>
      </c>
      <c r="DE117" t="s">
        <v>6</v>
      </c>
      <c r="DF117">
        <f>ROUND(ROUND(AE117*AI117,2)*CX117,2)</f>
        <v>0.3</v>
      </c>
      <c r="DG117">
        <f t="shared" si="60"/>
        <v>0</v>
      </c>
      <c r="DH117">
        <f>ROUND(ROUND(AG117,2)*CX117,2)</f>
        <v>0</v>
      </c>
      <c r="DI117">
        <f>ROUND(ROUND(AH117,2)*CX117,2)</f>
        <v>0</v>
      </c>
      <c r="DJ117">
        <f>DF117</f>
        <v>0.3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ROW(Source!A65)</f>
        <v>65</v>
      </c>
      <c r="B118">
        <v>92837664</v>
      </c>
      <c r="C118">
        <v>92838156</v>
      </c>
      <c r="D118">
        <v>49554500</v>
      </c>
      <c r="E118">
        <v>1</v>
      </c>
      <c r="F118">
        <v>1</v>
      </c>
      <c r="G118">
        <v>1</v>
      </c>
      <c r="H118">
        <v>3</v>
      </c>
      <c r="I118" t="s">
        <v>370</v>
      </c>
      <c r="J118" t="s">
        <v>371</v>
      </c>
      <c r="K118" t="s">
        <v>372</v>
      </c>
      <c r="L118">
        <v>1346</v>
      </c>
      <c r="N118">
        <v>1009</v>
      </c>
      <c r="O118" t="s">
        <v>369</v>
      </c>
      <c r="P118" t="s">
        <v>369</v>
      </c>
      <c r="Q118">
        <v>1</v>
      </c>
      <c r="W118">
        <v>0</v>
      </c>
      <c r="X118">
        <v>639726700</v>
      </c>
      <c r="Y118">
        <f t="shared" si="48"/>
        <v>0.05</v>
      </c>
      <c r="AA118">
        <v>149.99</v>
      </c>
      <c r="AB118">
        <v>0</v>
      </c>
      <c r="AC118">
        <v>0</v>
      </c>
      <c r="AD118">
        <v>0</v>
      </c>
      <c r="AE118">
        <v>15.12</v>
      </c>
      <c r="AF118">
        <v>0</v>
      </c>
      <c r="AG118">
        <v>0</v>
      </c>
      <c r="AH118">
        <v>0</v>
      </c>
      <c r="AI118">
        <v>9.92</v>
      </c>
      <c r="AJ118">
        <v>1</v>
      </c>
      <c r="AK118">
        <v>1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0.05</v>
      </c>
      <c r="AU118" t="s">
        <v>6</v>
      </c>
      <c r="AV118">
        <v>0</v>
      </c>
      <c r="AW118">
        <v>2</v>
      </c>
      <c r="AX118">
        <v>92838167</v>
      </c>
      <c r="AY118">
        <v>1</v>
      </c>
      <c r="AZ118">
        <v>0</v>
      </c>
      <c r="BA118">
        <v>112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ROUND(Y118*Source!I65,7)</f>
        <v>2E-3</v>
      </c>
      <c r="CY118">
        <f>AA118</f>
        <v>149.99</v>
      </c>
      <c r="CZ118">
        <f>AE118</f>
        <v>15.12</v>
      </c>
      <c r="DA118">
        <f>AI118</f>
        <v>9.92</v>
      </c>
      <c r="DB118">
        <f t="shared" si="49"/>
        <v>0.76</v>
      </c>
      <c r="DC118">
        <f t="shared" si="50"/>
        <v>0</v>
      </c>
      <c r="DD118" t="s">
        <v>6</v>
      </c>
      <c r="DE118" t="s">
        <v>6</v>
      </c>
      <c r="DF118">
        <f>ROUND(ROUND(AE118*AI118,2)*CX118,2)</f>
        <v>0.3</v>
      </c>
      <c r="DG118">
        <f t="shared" si="60"/>
        <v>0</v>
      </c>
      <c r="DH118">
        <f>ROUND(ROUND(AG118,2)*CX118,2)</f>
        <v>0</v>
      </c>
      <c r="DI118">
        <f>ROUND(ROUND(AH118,2)*CX118,2)</f>
        <v>0</v>
      </c>
      <c r="DJ118">
        <f>DF118</f>
        <v>0.3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ROW(Source!A65)</f>
        <v>65</v>
      </c>
      <c r="B119">
        <v>92837664</v>
      </c>
      <c r="C119">
        <v>92838156</v>
      </c>
      <c r="D119">
        <v>49555188</v>
      </c>
      <c r="E119">
        <v>1</v>
      </c>
      <c r="F119">
        <v>1</v>
      </c>
      <c r="G119">
        <v>1</v>
      </c>
      <c r="H119">
        <v>3</v>
      </c>
      <c r="I119" t="s">
        <v>373</v>
      </c>
      <c r="J119" t="s">
        <v>374</v>
      </c>
      <c r="K119" t="s">
        <v>375</v>
      </c>
      <c r="L119">
        <v>1348</v>
      </c>
      <c r="N119">
        <v>1009</v>
      </c>
      <c r="O119" t="s">
        <v>108</v>
      </c>
      <c r="P119" t="s">
        <v>108</v>
      </c>
      <c r="Q119">
        <v>1000</v>
      </c>
      <c r="W119">
        <v>0</v>
      </c>
      <c r="X119">
        <v>859929720</v>
      </c>
      <c r="Y119">
        <f t="shared" si="48"/>
        <v>2.0000000000000002E-5</v>
      </c>
      <c r="AA119">
        <v>168144</v>
      </c>
      <c r="AB119">
        <v>0</v>
      </c>
      <c r="AC119">
        <v>0</v>
      </c>
      <c r="AD119">
        <v>0</v>
      </c>
      <c r="AE119">
        <v>16950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2.0000000000000002E-5</v>
      </c>
      <c r="AU119" t="s">
        <v>6</v>
      </c>
      <c r="AV119">
        <v>0</v>
      </c>
      <c r="AW119">
        <v>2</v>
      </c>
      <c r="AX119">
        <v>92838168</v>
      </c>
      <c r="AY119">
        <v>1</v>
      </c>
      <c r="AZ119">
        <v>0</v>
      </c>
      <c r="BA119">
        <v>113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ROUND(Y119*Source!I65,7)</f>
        <v>7.9999999999999996E-7</v>
      </c>
      <c r="CY119">
        <f>AA119</f>
        <v>168144</v>
      </c>
      <c r="CZ119">
        <f>AE119</f>
        <v>16950</v>
      </c>
      <c r="DA119">
        <f>AI119</f>
        <v>9.92</v>
      </c>
      <c r="DB119">
        <f t="shared" si="49"/>
        <v>0.34</v>
      </c>
      <c r="DC119">
        <f t="shared" si="50"/>
        <v>0</v>
      </c>
      <c r="DD119" t="s">
        <v>6</v>
      </c>
      <c r="DE119" t="s">
        <v>6</v>
      </c>
      <c r="DF119">
        <f>ROUND(ROUND(AE119*AI119,2)*CX119,2)</f>
        <v>0.13</v>
      </c>
      <c r="DG119">
        <f t="shared" si="60"/>
        <v>0</v>
      </c>
      <c r="DH119">
        <f>ROUND(ROUND(AG119,2)*CX119,2)</f>
        <v>0</v>
      </c>
      <c r="DI119">
        <f>ROUND(ROUND(AH119,2)*CX119,2)</f>
        <v>0</v>
      </c>
      <c r="DJ119">
        <f>DF119</f>
        <v>0.13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ROW(Source!A66)</f>
        <v>66</v>
      </c>
      <c r="B120">
        <v>92837664</v>
      </c>
      <c r="C120">
        <v>92838169</v>
      </c>
      <c r="D120">
        <v>49510737</v>
      </c>
      <c r="E120">
        <v>70</v>
      </c>
      <c r="F120">
        <v>1</v>
      </c>
      <c r="G120">
        <v>1</v>
      </c>
      <c r="H120">
        <v>1</v>
      </c>
      <c r="I120" t="s">
        <v>449</v>
      </c>
      <c r="J120" t="s">
        <v>6</v>
      </c>
      <c r="K120" t="s">
        <v>450</v>
      </c>
      <c r="L120">
        <v>1191</v>
      </c>
      <c r="N120">
        <v>1013</v>
      </c>
      <c r="O120" t="s">
        <v>359</v>
      </c>
      <c r="P120" t="s">
        <v>359</v>
      </c>
      <c r="Q120">
        <v>1</v>
      </c>
      <c r="W120">
        <v>0</v>
      </c>
      <c r="X120">
        <v>-1810713292</v>
      </c>
      <c r="Y120">
        <f t="shared" si="48"/>
        <v>69</v>
      </c>
      <c r="AA120">
        <v>0</v>
      </c>
      <c r="AB120">
        <v>0</v>
      </c>
      <c r="AC120">
        <v>0</v>
      </c>
      <c r="AD120">
        <v>411.72</v>
      </c>
      <c r="AE120">
        <v>0</v>
      </c>
      <c r="AF120">
        <v>0</v>
      </c>
      <c r="AG120">
        <v>0</v>
      </c>
      <c r="AH120">
        <v>9.18</v>
      </c>
      <c r="AI120">
        <v>1</v>
      </c>
      <c r="AJ120">
        <v>1</v>
      </c>
      <c r="AK120">
        <v>1</v>
      </c>
      <c r="AL120">
        <v>44.85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69</v>
      </c>
      <c r="AU120" t="s">
        <v>6</v>
      </c>
      <c r="AV120">
        <v>1</v>
      </c>
      <c r="AW120">
        <v>2</v>
      </c>
      <c r="AX120">
        <v>92838183</v>
      </c>
      <c r="AY120">
        <v>1</v>
      </c>
      <c r="AZ120">
        <v>0</v>
      </c>
      <c r="BA120">
        <v>114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ROUND(AT120*Source!I66*AH120*AL120,2)</f>
        <v>1704.53</v>
      </c>
      <c r="CV120">
        <f>ROUND(Y120*Source!I66,7)</f>
        <v>4.1399999999999997</v>
      </c>
      <c r="CW120">
        <v>0</v>
      </c>
      <c r="CX120">
        <f>ROUND(Y120*Source!I66,7)</f>
        <v>4.1399999999999997</v>
      </c>
      <c r="CY120">
        <f>AD120</f>
        <v>411.72</v>
      </c>
      <c r="CZ120">
        <f>AH120</f>
        <v>9.18</v>
      </c>
      <c r="DA120">
        <f>AL120</f>
        <v>44.85</v>
      </c>
      <c r="DB120">
        <f t="shared" si="49"/>
        <v>633.41999999999996</v>
      </c>
      <c r="DC120">
        <f t="shared" si="50"/>
        <v>0</v>
      </c>
      <c r="DD120" t="s">
        <v>6</v>
      </c>
      <c r="DE120" t="s">
        <v>6</v>
      </c>
      <c r="DF120">
        <f t="shared" ref="DF120:DF125" si="61">ROUND(ROUND(AE120,2)*CX120,2)</f>
        <v>0</v>
      </c>
      <c r="DG120">
        <f t="shared" si="60"/>
        <v>0</v>
      </c>
      <c r="DH120">
        <f>ROUND(ROUND(AG120,2)*CX120,2)</f>
        <v>0</v>
      </c>
      <c r="DI120">
        <f>ROUND(ROUND(AH120*AL120,2)*CX120,2)</f>
        <v>1704.52</v>
      </c>
      <c r="DJ120">
        <f>DI120</f>
        <v>1704.52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ROW(Source!A66)</f>
        <v>66</v>
      </c>
      <c r="B121">
        <v>92837664</v>
      </c>
      <c r="C121">
        <v>92838169</v>
      </c>
      <c r="D121">
        <v>49510905</v>
      </c>
      <c r="E121">
        <v>70</v>
      </c>
      <c r="F121">
        <v>1</v>
      </c>
      <c r="G121">
        <v>1</v>
      </c>
      <c r="H121">
        <v>1</v>
      </c>
      <c r="I121" t="s">
        <v>360</v>
      </c>
      <c r="J121" t="s">
        <v>6</v>
      </c>
      <c r="K121" t="s">
        <v>361</v>
      </c>
      <c r="L121">
        <v>1191</v>
      </c>
      <c r="N121">
        <v>1013</v>
      </c>
      <c r="O121" t="s">
        <v>359</v>
      </c>
      <c r="P121" t="s">
        <v>359</v>
      </c>
      <c r="Q121">
        <v>1</v>
      </c>
      <c r="W121">
        <v>0</v>
      </c>
      <c r="X121">
        <v>-1417349443</v>
      </c>
      <c r="Y121">
        <f t="shared" si="48"/>
        <v>2.0299999999999998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2.0299999999999998</v>
      </c>
      <c r="AU121" t="s">
        <v>6</v>
      </c>
      <c r="AV121">
        <v>2</v>
      </c>
      <c r="AW121">
        <v>2</v>
      </c>
      <c r="AX121">
        <v>92838184</v>
      </c>
      <c r="AY121">
        <v>1</v>
      </c>
      <c r="AZ121">
        <v>0</v>
      </c>
      <c r="BA121">
        <v>115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ROUND(Y121*Source!I66,7)</f>
        <v>0.12180000000000001</v>
      </c>
      <c r="CY121">
        <f>AD121</f>
        <v>0</v>
      </c>
      <c r="CZ121">
        <f>AH121</f>
        <v>0</v>
      </c>
      <c r="DA121">
        <f>AL121</f>
        <v>1</v>
      </c>
      <c r="DB121">
        <f t="shared" si="49"/>
        <v>0</v>
      </c>
      <c r="DC121">
        <f t="shared" si="50"/>
        <v>0</v>
      </c>
      <c r="DD121" t="s">
        <v>6</v>
      </c>
      <c r="DE121" t="s">
        <v>6</v>
      </c>
      <c r="DF121">
        <f t="shared" si="61"/>
        <v>0</v>
      </c>
      <c r="DG121">
        <f t="shared" si="60"/>
        <v>0</v>
      </c>
      <c r="DH121">
        <f>ROUND(ROUND(AG121*AK121,2)*CX121,2)</f>
        <v>0</v>
      </c>
      <c r="DI121">
        <f t="shared" ref="DI121:DI132" si="62">ROUND(ROUND(AH121,2)*CX121,2)</f>
        <v>0</v>
      </c>
      <c r="DJ121">
        <f>DI121</f>
        <v>0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ROW(Source!A66)</f>
        <v>66</v>
      </c>
      <c r="B122">
        <v>92837664</v>
      </c>
      <c r="C122">
        <v>92838169</v>
      </c>
      <c r="D122">
        <v>49672515</v>
      </c>
      <c r="E122">
        <v>1</v>
      </c>
      <c r="F122">
        <v>1</v>
      </c>
      <c r="G122">
        <v>1</v>
      </c>
      <c r="H122">
        <v>2</v>
      </c>
      <c r="I122" t="s">
        <v>400</v>
      </c>
      <c r="J122" t="s">
        <v>401</v>
      </c>
      <c r="K122" t="s">
        <v>402</v>
      </c>
      <c r="L122">
        <v>1367</v>
      </c>
      <c r="N122">
        <v>1011</v>
      </c>
      <c r="O122" t="s">
        <v>365</v>
      </c>
      <c r="P122" t="s">
        <v>365</v>
      </c>
      <c r="Q122">
        <v>1</v>
      </c>
      <c r="W122">
        <v>0</v>
      </c>
      <c r="X122">
        <v>-130837057</v>
      </c>
      <c r="Y122">
        <f t="shared" si="48"/>
        <v>0.38</v>
      </c>
      <c r="AA122">
        <v>0</v>
      </c>
      <c r="AB122">
        <v>1358.21</v>
      </c>
      <c r="AC122">
        <v>605.48</v>
      </c>
      <c r="AD122">
        <v>0</v>
      </c>
      <c r="AE122">
        <v>0</v>
      </c>
      <c r="AF122">
        <v>86.4</v>
      </c>
      <c r="AG122">
        <v>13.5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0.38</v>
      </c>
      <c r="AU122" t="s">
        <v>6</v>
      </c>
      <c r="AV122">
        <v>0</v>
      </c>
      <c r="AW122">
        <v>2</v>
      </c>
      <c r="AX122">
        <v>92838185</v>
      </c>
      <c r="AY122">
        <v>1</v>
      </c>
      <c r="AZ122">
        <v>0</v>
      </c>
      <c r="BA122">
        <v>116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ROUND(Y122*Source!I66*DO122,7)</f>
        <v>0</v>
      </c>
      <c r="CX122">
        <f>ROUND(Y122*Source!I66,7)</f>
        <v>2.2800000000000001E-2</v>
      </c>
      <c r="CY122">
        <f>AB122</f>
        <v>1358.21</v>
      </c>
      <c r="CZ122">
        <f>AF122</f>
        <v>86.4</v>
      </c>
      <c r="DA122">
        <f>AJ122</f>
        <v>15.72</v>
      </c>
      <c r="DB122">
        <f t="shared" si="49"/>
        <v>32.83</v>
      </c>
      <c r="DC122">
        <f t="shared" si="50"/>
        <v>5.13</v>
      </c>
      <c r="DD122" t="s">
        <v>6</v>
      </c>
      <c r="DE122" t="s">
        <v>6</v>
      </c>
      <c r="DF122">
        <f t="shared" si="61"/>
        <v>0</v>
      </c>
      <c r="DG122">
        <f>ROUND(ROUND(AF122*AJ122,2)*CX122,2)</f>
        <v>30.97</v>
      </c>
      <c r="DH122">
        <f>ROUND(ROUND(AG122*AK122,2)*CX122,2)</f>
        <v>13.8</v>
      </c>
      <c r="DI122">
        <f t="shared" si="62"/>
        <v>0</v>
      </c>
      <c r="DJ122">
        <f>DG122</f>
        <v>30.97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ROW(Source!A66)</f>
        <v>66</v>
      </c>
      <c r="B123">
        <v>92837664</v>
      </c>
      <c r="C123">
        <v>92838169</v>
      </c>
      <c r="D123">
        <v>49672573</v>
      </c>
      <c r="E123">
        <v>1</v>
      </c>
      <c r="F123">
        <v>1</v>
      </c>
      <c r="G123">
        <v>1</v>
      </c>
      <c r="H123">
        <v>2</v>
      </c>
      <c r="I123" t="s">
        <v>403</v>
      </c>
      <c r="J123" t="s">
        <v>404</v>
      </c>
      <c r="K123" t="s">
        <v>405</v>
      </c>
      <c r="L123">
        <v>1367</v>
      </c>
      <c r="N123">
        <v>1011</v>
      </c>
      <c r="O123" t="s">
        <v>365</v>
      </c>
      <c r="P123" t="s">
        <v>365</v>
      </c>
      <c r="Q123">
        <v>1</v>
      </c>
      <c r="W123">
        <v>0</v>
      </c>
      <c r="X123">
        <v>-430484415</v>
      </c>
      <c r="Y123">
        <f t="shared" si="48"/>
        <v>0.1</v>
      </c>
      <c r="AA123">
        <v>0</v>
      </c>
      <c r="AB123">
        <v>1814.09</v>
      </c>
      <c r="AC123">
        <v>605.48</v>
      </c>
      <c r="AD123">
        <v>0</v>
      </c>
      <c r="AE123">
        <v>0</v>
      </c>
      <c r="AF123">
        <v>115.4</v>
      </c>
      <c r="AG123">
        <v>13.5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0.1</v>
      </c>
      <c r="AU123" t="s">
        <v>6</v>
      </c>
      <c r="AV123">
        <v>0</v>
      </c>
      <c r="AW123">
        <v>2</v>
      </c>
      <c r="AX123">
        <v>92838186</v>
      </c>
      <c r="AY123">
        <v>1</v>
      </c>
      <c r="AZ123">
        <v>0</v>
      </c>
      <c r="BA123">
        <v>117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ROUND(Y123*Source!I66*DO123,7)</f>
        <v>0</v>
      </c>
      <c r="CX123">
        <f>ROUND(Y123*Source!I66,7)</f>
        <v>6.0000000000000001E-3</v>
      </c>
      <c r="CY123">
        <f>AB123</f>
        <v>1814.09</v>
      </c>
      <c r="CZ123">
        <f>AF123</f>
        <v>115.4</v>
      </c>
      <c r="DA123">
        <f>AJ123</f>
        <v>15.72</v>
      </c>
      <c r="DB123">
        <f t="shared" si="49"/>
        <v>11.54</v>
      </c>
      <c r="DC123">
        <f t="shared" si="50"/>
        <v>1.35</v>
      </c>
      <c r="DD123" t="s">
        <v>6</v>
      </c>
      <c r="DE123" t="s">
        <v>6</v>
      </c>
      <c r="DF123">
        <f t="shared" si="61"/>
        <v>0</v>
      </c>
      <c r="DG123">
        <f>ROUND(ROUND(AF123*AJ123,2)*CX123,2)</f>
        <v>10.88</v>
      </c>
      <c r="DH123">
        <f>ROUND(ROUND(AG123*AK123,2)*CX123,2)</f>
        <v>3.63</v>
      </c>
      <c r="DI123">
        <f t="shared" si="62"/>
        <v>0</v>
      </c>
      <c r="DJ123">
        <f>DG123</f>
        <v>10.88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ROW(Source!A66)</f>
        <v>66</v>
      </c>
      <c r="B124">
        <v>92837664</v>
      </c>
      <c r="C124">
        <v>92838169</v>
      </c>
      <c r="D124">
        <v>49673503</v>
      </c>
      <c r="E124">
        <v>1</v>
      </c>
      <c r="F124">
        <v>1</v>
      </c>
      <c r="G124">
        <v>1</v>
      </c>
      <c r="H124">
        <v>2</v>
      </c>
      <c r="I124" t="s">
        <v>362</v>
      </c>
      <c r="J124" t="s">
        <v>363</v>
      </c>
      <c r="K124" t="s">
        <v>364</v>
      </c>
      <c r="L124">
        <v>1367</v>
      </c>
      <c r="N124">
        <v>1011</v>
      </c>
      <c r="O124" t="s">
        <v>365</v>
      </c>
      <c r="P124" t="s">
        <v>365</v>
      </c>
      <c r="Q124">
        <v>1</v>
      </c>
      <c r="W124">
        <v>0</v>
      </c>
      <c r="X124">
        <v>509054691</v>
      </c>
      <c r="Y124">
        <f t="shared" si="48"/>
        <v>1.55</v>
      </c>
      <c r="AA124">
        <v>0</v>
      </c>
      <c r="AB124">
        <v>1032.96</v>
      </c>
      <c r="AC124">
        <v>520.26</v>
      </c>
      <c r="AD124">
        <v>0</v>
      </c>
      <c r="AE124">
        <v>0</v>
      </c>
      <c r="AF124">
        <v>65.709999999999994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1.55</v>
      </c>
      <c r="AU124" t="s">
        <v>6</v>
      </c>
      <c r="AV124">
        <v>0</v>
      </c>
      <c r="AW124">
        <v>2</v>
      </c>
      <c r="AX124">
        <v>92838187</v>
      </c>
      <c r="AY124">
        <v>1</v>
      </c>
      <c r="AZ124">
        <v>0</v>
      </c>
      <c r="BA124">
        <v>118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ROUND(Y124*Source!I66*DO124,7)</f>
        <v>0</v>
      </c>
      <c r="CX124">
        <f>ROUND(Y124*Source!I66,7)</f>
        <v>9.2999999999999999E-2</v>
      </c>
      <c r="CY124">
        <f>AB124</f>
        <v>1032.96</v>
      </c>
      <c r="CZ124">
        <f>AF124</f>
        <v>65.709999999999994</v>
      </c>
      <c r="DA124">
        <f>AJ124</f>
        <v>15.72</v>
      </c>
      <c r="DB124">
        <f t="shared" si="49"/>
        <v>101.85</v>
      </c>
      <c r="DC124">
        <f t="shared" si="50"/>
        <v>17.98</v>
      </c>
      <c r="DD124" t="s">
        <v>6</v>
      </c>
      <c r="DE124" t="s">
        <v>6</v>
      </c>
      <c r="DF124">
        <f t="shared" si="61"/>
        <v>0</v>
      </c>
      <c r="DG124">
        <f>ROUND(ROUND(AF124*AJ124,2)*CX124,2)</f>
        <v>96.07</v>
      </c>
      <c r="DH124">
        <f>ROUND(ROUND(AG124*AK124,2)*CX124,2)</f>
        <v>48.38</v>
      </c>
      <c r="DI124">
        <f t="shared" si="62"/>
        <v>0</v>
      </c>
      <c r="DJ124">
        <f>DG124</f>
        <v>96.07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ROW(Source!A66)</f>
        <v>66</v>
      </c>
      <c r="B125">
        <v>92837664</v>
      </c>
      <c r="C125">
        <v>92838169</v>
      </c>
      <c r="D125">
        <v>49673658</v>
      </c>
      <c r="E125">
        <v>1</v>
      </c>
      <c r="F125">
        <v>1</v>
      </c>
      <c r="G125">
        <v>1</v>
      </c>
      <c r="H125">
        <v>2</v>
      </c>
      <c r="I125" t="s">
        <v>425</v>
      </c>
      <c r="J125" t="s">
        <v>426</v>
      </c>
      <c r="K125" t="s">
        <v>427</v>
      </c>
      <c r="L125">
        <v>1367</v>
      </c>
      <c r="N125">
        <v>1011</v>
      </c>
      <c r="O125" t="s">
        <v>365</v>
      </c>
      <c r="P125" t="s">
        <v>365</v>
      </c>
      <c r="Q125">
        <v>1</v>
      </c>
      <c r="W125">
        <v>0</v>
      </c>
      <c r="X125">
        <v>2077867240</v>
      </c>
      <c r="Y125">
        <f t="shared" si="48"/>
        <v>5.05</v>
      </c>
      <c r="AA125">
        <v>0</v>
      </c>
      <c r="AB125">
        <v>18.86</v>
      </c>
      <c r="AC125">
        <v>0</v>
      </c>
      <c r="AD125">
        <v>0</v>
      </c>
      <c r="AE125">
        <v>0</v>
      </c>
      <c r="AF125">
        <v>1.2</v>
      </c>
      <c r="AG125">
        <v>0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5.05</v>
      </c>
      <c r="AU125" t="s">
        <v>6</v>
      </c>
      <c r="AV125">
        <v>0</v>
      </c>
      <c r="AW125">
        <v>2</v>
      </c>
      <c r="AX125">
        <v>92838188</v>
      </c>
      <c r="AY125">
        <v>1</v>
      </c>
      <c r="AZ125">
        <v>0</v>
      </c>
      <c r="BA125">
        <v>119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ROUND(Y125*Source!I66*DO125,7)</f>
        <v>0</v>
      </c>
      <c r="CX125">
        <f>ROUND(Y125*Source!I66,7)</f>
        <v>0.30299999999999999</v>
      </c>
      <c r="CY125">
        <f>AB125</f>
        <v>18.86</v>
      </c>
      <c r="CZ125">
        <f>AF125</f>
        <v>1.2</v>
      </c>
      <c r="DA125">
        <f>AJ125</f>
        <v>15.72</v>
      </c>
      <c r="DB125">
        <f t="shared" si="49"/>
        <v>6.06</v>
      </c>
      <c r="DC125">
        <f t="shared" si="50"/>
        <v>0</v>
      </c>
      <c r="DD125" t="s">
        <v>6</v>
      </c>
      <c r="DE125" t="s">
        <v>6</v>
      </c>
      <c r="DF125">
        <f t="shared" si="61"/>
        <v>0</v>
      </c>
      <c r="DG125">
        <f>ROUND(ROUND(AF125*AJ125,2)*CX125,2)</f>
        <v>5.71</v>
      </c>
      <c r="DH125">
        <f>ROUND(ROUND(AG125*AK125,2)*CX125,2)</f>
        <v>0</v>
      </c>
      <c r="DI125">
        <f t="shared" si="62"/>
        <v>0</v>
      </c>
      <c r="DJ125">
        <f>DG125</f>
        <v>5.71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ROW(Source!A66)</f>
        <v>66</v>
      </c>
      <c r="B126">
        <v>92837664</v>
      </c>
      <c r="C126">
        <v>92838169</v>
      </c>
      <c r="D126">
        <v>49521586</v>
      </c>
      <c r="E126">
        <v>1</v>
      </c>
      <c r="F126">
        <v>1</v>
      </c>
      <c r="G126">
        <v>1</v>
      </c>
      <c r="H126">
        <v>3</v>
      </c>
      <c r="I126" t="s">
        <v>428</v>
      </c>
      <c r="J126" t="s">
        <v>429</v>
      </c>
      <c r="K126" t="s">
        <v>430</v>
      </c>
      <c r="L126">
        <v>1348</v>
      </c>
      <c r="N126">
        <v>1009</v>
      </c>
      <c r="O126" t="s">
        <v>108</v>
      </c>
      <c r="P126" t="s">
        <v>108</v>
      </c>
      <c r="Q126">
        <v>1000</v>
      </c>
      <c r="W126">
        <v>0</v>
      </c>
      <c r="X126">
        <v>1892417071</v>
      </c>
      <c r="Y126">
        <f t="shared" si="48"/>
        <v>2.2799999999999999E-3</v>
      </c>
      <c r="AA126">
        <v>302956.79999999999</v>
      </c>
      <c r="AB126">
        <v>0</v>
      </c>
      <c r="AC126">
        <v>0</v>
      </c>
      <c r="AD126">
        <v>0</v>
      </c>
      <c r="AE126">
        <v>30540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2.2799999999999999E-3</v>
      </c>
      <c r="AU126" t="s">
        <v>6</v>
      </c>
      <c r="AV126">
        <v>0</v>
      </c>
      <c r="AW126">
        <v>2</v>
      </c>
      <c r="AX126">
        <v>92838189</v>
      </c>
      <c r="AY126">
        <v>1</v>
      </c>
      <c r="AZ126">
        <v>0</v>
      </c>
      <c r="BA126">
        <v>120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ROUND(Y126*Source!I66,7)</f>
        <v>1.3679999999999999E-4</v>
      </c>
      <c r="CY126">
        <f t="shared" ref="CY126:CY132" si="63">AA126</f>
        <v>302956.79999999999</v>
      </c>
      <c r="CZ126">
        <f t="shared" ref="CZ126:CZ132" si="64">AE126</f>
        <v>30540</v>
      </c>
      <c r="DA126">
        <f t="shared" ref="DA126:DA132" si="65">AI126</f>
        <v>9.92</v>
      </c>
      <c r="DB126">
        <f t="shared" si="49"/>
        <v>69.63</v>
      </c>
      <c r="DC126">
        <f t="shared" si="50"/>
        <v>0</v>
      </c>
      <c r="DD126" t="s">
        <v>6</v>
      </c>
      <c r="DE126" t="s">
        <v>6</v>
      </c>
      <c r="DF126">
        <f t="shared" ref="DF126:DF132" si="66">ROUND(ROUND(AE126*AI126,2)*CX126,2)</f>
        <v>41.44</v>
      </c>
      <c r="DG126">
        <f t="shared" ref="DG126:DG133" si="67">ROUND(ROUND(AF126,2)*CX126,2)</f>
        <v>0</v>
      </c>
      <c r="DH126">
        <f t="shared" ref="DH126:DH133" si="68">ROUND(ROUND(AG126,2)*CX126,2)</f>
        <v>0</v>
      </c>
      <c r="DI126">
        <f t="shared" si="62"/>
        <v>0</v>
      </c>
      <c r="DJ126">
        <f t="shared" ref="DJ126:DJ132" si="69">DF126</f>
        <v>41.44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ROW(Source!A66)</f>
        <v>66</v>
      </c>
      <c r="B127">
        <v>92837664</v>
      </c>
      <c r="C127">
        <v>92838169</v>
      </c>
      <c r="D127">
        <v>49521602</v>
      </c>
      <c r="E127">
        <v>1</v>
      </c>
      <c r="F127">
        <v>1</v>
      </c>
      <c r="G127">
        <v>1</v>
      </c>
      <c r="H127">
        <v>3</v>
      </c>
      <c r="I127" t="s">
        <v>431</v>
      </c>
      <c r="J127" t="s">
        <v>432</v>
      </c>
      <c r="K127" t="s">
        <v>433</v>
      </c>
      <c r="L127">
        <v>1339</v>
      </c>
      <c r="N127">
        <v>1007</v>
      </c>
      <c r="O127" t="s">
        <v>434</v>
      </c>
      <c r="P127" t="s">
        <v>434</v>
      </c>
      <c r="Q127">
        <v>1</v>
      </c>
      <c r="W127">
        <v>0</v>
      </c>
      <c r="X127">
        <v>-1761807714</v>
      </c>
      <c r="Y127">
        <f t="shared" si="48"/>
        <v>2.25</v>
      </c>
      <c r="AA127">
        <v>61.7</v>
      </c>
      <c r="AB127">
        <v>0</v>
      </c>
      <c r="AC127">
        <v>0</v>
      </c>
      <c r="AD127">
        <v>0</v>
      </c>
      <c r="AE127">
        <v>6.22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2.25</v>
      </c>
      <c r="AU127" t="s">
        <v>6</v>
      </c>
      <c r="AV127">
        <v>0</v>
      </c>
      <c r="AW127">
        <v>2</v>
      </c>
      <c r="AX127">
        <v>92838190</v>
      </c>
      <c r="AY127">
        <v>1</v>
      </c>
      <c r="AZ127">
        <v>0</v>
      </c>
      <c r="BA127">
        <v>121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ROUND(Y127*Source!I66,7)</f>
        <v>0.13500000000000001</v>
      </c>
      <c r="CY127">
        <f t="shared" si="63"/>
        <v>61.7</v>
      </c>
      <c r="CZ127">
        <f t="shared" si="64"/>
        <v>6.22</v>
      </c>
      <c r="DA127">
        <f t="shared" si="65"/>
        <v>9.92</v>
      </c>
      <c r="DB127">
        <f t="shared" si="49"/>
        <v>14</v>
      </c>
      <c r="DC127">
        <f t="shared" si="50"/>
        <v>0</v>
      </c>
      <c r="DD127" t="s">
        <v>6</v>
      </c>
      <c r="DE127" t="s">
        <v>6</v>
      </c>
      <c r="DF127">
        <f t="shared" si="66"/>
        <v>8.33</v>
      </c>
      <c r="DG127">
        <f t="shared" si="67"/>
        <v>0</v>
      </c>
      <c r="DH127">
        <f t="shared" si="68"/>
        <v>0</v>
      </c>
      <c r="DI127">
        <f t="shared" si="62"/>
        <v>0</v>
      </c>
      <c r="DJ127">
        <f t="shared" si="69"/>
        <v>8.33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ROW(Source!A66)</f>
        <v>66</v>
      </c>
      <c r="B128">
        <v>92837664</v>
      </c>
      <c r="C128">
        <v>92838169</v>
      </c>
      <c r="D128">
        <v>49523203</v>
      </c>
      <c r="E128">
        <v>1</v>
      </c>
      <c r="F128">
        <v>1</v>
      </c>
      <c r="G128">
        <v>1</v>
      </c>
      <c r="H128">
        <v>3</v>
      </c>
      <c r="I128" t="s">
        <v>435</v>
      </c>
      <c r="J128" t="s">
        <v>436</v>
      </c>
      <c r="K128" t="s">
        <v>437</v>
      </c>
      <c r="L128">
        <v>1339</v>
      </c>
      <c r="N128">
        <v>1007</v>
      </c>
      <c r="O128" t="s">
        <v>434</v>
      </c>
      <c r="P128" t="s">
        <v>434</v>
      </c>
      <c r="Q128">
        <v>1</v>
      </c>
      <c r="W128">
        <v>0</v>
      </c>
      <c r="X128">
        <v>-143474561</v>
      </c>
      <c r="Y128">
        <f t="shared" si="48"/>
        <v>10.99</v>
      </c>
      <c r="AA128">
        <v>24.2</v>
      </c>
      <c r="AB128">
        <v>0</v>
      </c>
      <c r="AC128">
        <v>0</v>
      </c>
      <c r="AD128">
        <v>0</v>
      </c>
      <c r="AE128">
        <v>2.44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10.99</v>
      </c>
      <c r="AU128" t="s">
        <v>6</v>
      </c>
      <c r="AV128">
        <v>0</v>
      </c>
      <c r="AW128">
        <v>2</v>
      </c>
      <c r="AX128">
        <v>92838191</v>
      </c>
      <c r="AY128">
        <v>1</v>
      </c>
      <c r="AZ128">
        <v>0</v>
      </c>
      <c r="BA128">
        <v>122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ROUND(Y128*Source!I66,7)</f>
        <v>0.65939999999999999</v>
      </c>
      <c r="CY128">
        <f t="shared" si="63"/>
        <v>24.2</v>
      </c>
      <c r="CZ128">
        <f t="shared" si="64"/>
        <v>2.44</v>
      </c>
      <c r="DA128">
        <f t="shared" si="65"/>
        <v>9.92</v>
      </c>
      <c r="DB128">
        <f t="shared" si="49"/>
        <v>26.82</v>
      </c>
      <c r="DC128">
        <f t="shared" si="50"/>
        <v>0</v>
      </c>
      <c r="DD128" t="s">
        <v>6</v>
      </c>
      <c r="DE128" t="s">
        <v>6</v>
      </c>
      <c r="DF128">
        <f t="shared" si="66"/>
        <v>15.96</v>
      </c>
      <c r="DG128">
        <f t="shared" si="67"/>
        <v>0</v>
      </c>
      <c r="DH128">
        <f t="shared" si="68"/>
        <v>0</v>
      </c>
      <c r="DI128">
        <f t="shared" si="62"/>
        <v>0</v>
      </c>
      <c r="DJ128">
        <f t="shared" si="69"/>
        <v>15.96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ROW(Source!A66)</f>
        <v>66</v>
      </c>
      <c r="B129">
        <v>92837664</v>
      </c>
      <c r="C129">
        <v>92838169</v>
      </c>
      <c r="D129">
        <v>49524232</v>
      </c>
      <c r="E129">
        <v>1</v>
      </c>
      <c r="F129">
        <v>1</v>
      </c>
      <c r="G129">
        <v>1</v>
      </c>
      <c r="H129">
        <v>3</v>
      </c>
      <c r="I129" t="s">
        <v>438</v>
      </c>
      <c r="J129" t="s">
        <v>439</v>
      </c>
      <c r="K129" t="s">
        <v>440</v>
      </c>
      <c r="L129">
        <v>1348</v>
      </c>
      <c r="N129">
        <v>1009</v>
      </c>
      <c r="O129" t="s">
        <v>108</v>
      </c>
      <c r="P129" t="s">
        <v>108</v>
      </c>
      <c r="Q129">
        <v>1000</v>
      </c>
      <c r="W129">
        <v>0</v>
      </c>
      <c r="X129">
        <v>1913150405</v>
      </c>
      <c r="Y129">
        <f t="shared" ref="Y129:Y160" si="70">AT129</f>
        <v>1.25E-3</v>
      </c>
      <c r="AA129">
        <v>134515.20000000001</v>
      </c>
      <c r="AB129">
        <v>0</v>
      </c>
      <c r="AC129">
        <v>0</v>
      </c>
      <c r="AD129">
        <v>0</v>
      </c>
      <c r="AE129">
        <v>13560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1.25E-3</v>
      </c>
      <c r="AU129" t="s">
        <v>6</v>
      </c>
      <c r="AV129">
        <v>0</v>
      </c>
      <c r="AW129">
        <v>2</v>
      </c>
      <c r="AX129">
        <v>92838192</v>
      </c>
      <c r="AY129">
        <v>1</v>
      </c>
      <c r="AZ129">
        <v>0</v>
      </c>
      <c r="BA129">
        <v>123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ROUND(Y129*Source!I66,7)</f>
        <v>7.4999999999999993E-5</v>
      </c>
      <c r="CY129">
        <f t="shared" si="63"/>
        <v>134515.20000000001</v>
      </c>
      <c r="CZ129">
        <f t="shared" si="64"/>
        <v>13560</v>
      </c>
      <c r="DA129">
        <f t="shared" si="65"/>
        <v>9.92</v>
      </c>
      <c r="DB129">
        <f t="shared" ref="DB129:DB160" si="71">ROUND(ROUND(AT129*CZ129,2),2)</f>
        <v>16.95</v>
      </c>
      <c r="DC129">
        <f t="shared" ref="DC129:DC160" si="72">ROUND(ROUND(AT129*AG129,2),2)</f>
        <v>0</v>
      </c>
      <c r="DD129" t="s">
        <v>6</v>
      </c>
      <c r="DE129" t="s">
        <v>6</v>
      </c>
      <c r="DF129">
        <f t="shared" si="66"/>
        <v>10.09</v>
      </c>
      <c r="DG129">
        <f t="shared" si="67"/>
        <v>0</v>
      </c>
      <c r="DH129">
        <f t="shared" si="68"/>
        <v>0</v>
      </c>
      <c r="DI129">
        <f t="shared" si="62"/>
        <v>0</v>
      </c>
      <c r="DJ129">
        <f t="shared" si="69"/>
        <v>10.09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ROW(Source!A66)</f>
        <v>66</v>
      </c>
      <c r="B130">
        <v>92837664</v>
      </c>
      <c r="C130">
        <v>92838169</v>
      </c>
      <c r="D130">
        <v>49527729</v>
      </c>
      <c r="E130">
        <v>1</v>
      </c>
      <c r="F130">
        <v>1</v>
      </c>
      <c r="G130">
        <v>1</v>
      </c>
      <c r="H130">
        <v>3</v>
      </c>
      <c r="I130" t="s">
        <v>441</v>
      </c>
      <c r="J130" t="s">
        <v>442</v>
      </c>
      <c r="K130" t="s">
        <v>443</v>
      </c>
      <c r="L130">
        <v>1346</v>
      </c>
      <c r="N130">
        <v>1009</v>
      </c>
      <c r="O130" t="s">
        <v>369</v>
      </c>
      <c r="P130" t="s">
        <v>369</v>
      </c>
      <c r="Q130">
        <v>1</v>
      </c>
      <c r="W130">
        <v>0</v>
      </c>
      <c r="X130">
        <v>30735328</v>
      </c>
      <c r="Y130">
        <f t="shared" si="70"/>
        <v>3.9300000000000002E-2</v>
      </c>
      <c r="AA130">
        <v>21.33</v>
      </c>
      <c r="AB130">
        <v>0</v>
      </c>
      <c r="AC130">
        <v>0</v>
      </c>
      <c r="AD130">
        <v>0</v>
      </c>
      <c r="AE130">
        <v>2.15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3.9300000000000002E-2</v>
      </c>
      <c r="AU130" t="s">
        <v>6</v>
      </c>
      <c r="AV130">
        <v>0</v>
      </c>
      <c r="AW130">
        <v>2</v>
      </c>
      <c r="AX130">
        <v>92838193</v>
      </c>
      <c r="AY130">
        <v>1</v>
      </c>
      <c r="AZ130">
        <v>0</v>
      </c>
      <c r="BA130">
        <v>124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ROUND(Y130*Source!I66,7)</f>
        <v>2.3579999999999999E-3</v>
      </c>
      <c r="CY130">
        <f t="shared" si="63"/>
        <v>21.33</v>
      </c>
      <c r="CZ130">
        <f t="shared" si="64"/>
        <v>2.15</v>
      </c>
      <c r="DA130">
        <f t="shared" si="65"/>
        <v>9.92</v>
      </c>
      <c r="DB130">
        <f t="shared" si="71"/>
        <v>0.08</v>
      </c>
      <c r="DC130">
        <f t="shared" si="72"/>
        <v>0</v>
      </c>
      <c r="DD130" t="s">
        <v>6</v>
      </c>
      <c r="DE130" t="s">
        <v>6</v>
      </c>
      <c r="DF130">
        <f t="shared" si="66"/>
        <v>0.05</v>
      </c>
      <c r="DG130">
        <f t="shared" si="67"/>
        <v>0</v>
      </c>
      <c r="DH130">
        <f t="shared" si="68"/>
        <v>0</v>
      </c>
      <c r="DI130">
        <f t="shared" si="62"/>
        <v>0</v>
      </c>
      <c r="DJ130">
        <f t="shared" si="69"/>
        <v>0.05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ROW(Source!A66)</f>
        <v>66</v>
      </c>
      <c r="B131">
        <v>92837664</v>
      </c>
      <c r="C131">
        <v>92838169</v>
      </c>
      <c r="D131">
        <v>49528529</v>
      </c>
      <c r="E131">
        <v>1</v>
      </c>
      <c r="F131">
        <v>1</v>
      </c>
      <c r="G131">
        <v>1</v>
      </c>
      <c r="H131">
        <v>3</v>
      </c>
      <c r="I131" t="s">
        <v>451</v>
      </c>
      <c r="J131" t="s">
        <v>452</v>
      </c>
      <c r="K131" t="s">
        <v>453</v>
      </c>
      <c r="L131">
        <v>1339</v>
      </c>
      <c r="N131">
        <v>1007</v>
      </c>
      <c r="O131" t="s">
        <v>434</v>
      </c>
      <c r="P131" t="s">
        <v>434</v>
      </c>
      <c r="Q131">
        <v>1</v>
      </c>
      <c r="W131">
        <v>0</v>
      </c>
      <c r="X131">
        <v>1129920326</v>
      </c>
      <c r="Y131">
        <f t="shared" si="70"/>
        <v>2.1000000000000001E-2</v>
      </c>
      <c r="AA131">
        <v>5952</v>
      </c>
      <c r="AB131">
        <v>0</v>
      </c>
      <c r="AC131">
        <v>0</v>
      </c>
      <c r="AD131">
        <v>0</v>
      </c>
      <c r="AE131">
        <v>600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2.1000000000000001E-2</v>
      </c>
      <c r="AU131" t="s">
        <v>6</v>
      </c>
      <c r="AV131">
        <v>0</v>
      </c>
      <c r="AW131">
        <v>2</v>
      </c>
      <c r="AX131">
        <v>92838194</v>
      </c>
      <c r="AY131">
        <v>1</v>
      </c>
      <c r="AZ131">
        <v>0</v>
      </c>
      <c r="BA131">
        <v>125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ROUND(Y131*Source!I66,7)</f>
        <v>1.2600000000000001E-3</v>
      </c>
      <c r="CY131">
        <f t="shared" si="63"/>
        <v>5952</v>
      </c>
      <c r="CZ131">
        <f t="shared" si="64"/>
        <v>600</v>
      </c>
      <c r="DA131">
        <f t="shared" si="65"/>
        <v>9.92</v>
      </c>
      <c r="DB131">
        <f t="shared" si="71"/>
        <v>12.6</v>
      </c>
      <c r="DC131">
        <f t="shared" si="72"/>
        <v>0</v>
      </c>
      <c r="DD131" t="s">
        <v>6</v>
      </c>
      <c r="DE131" t="s">
        <v>6</v>
      </c>
      <c r="DF131">
        <f t="shared" si="66"/>
        <v>7.5</v>
      </c>
      <c r="DG131">
        <f t="shared" si="67"/>
        <v>0</v>
      </c>
      <c r="DH131">
        <f t="shared" si="68"/>
        <v>0</v>
      </c>
      <c r="DI131">
        <f t="shared" si="62"/>
        <v>0</v>
      </c>
      <c r="DJ131">
        <f t="shared" si="69"/>
        <v>7.5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ROW(Source!A66)</f>
        <v>66</v>
      </c>
      <c r="B132">
        <v>92837664</v>
      </c>
      <c r="C132">
        <v>92838169</v>
      </c>
      <c r="D132">
        <v>49562555</v>
      </c>
      <c r="E132">
        <v>1</v>
      </c>
      <c r="F132">
        <v>1</v>
      </c>
      <c r="G132">
        <v>1</v>
      </c>
      <c r="H132">
        <v>3</v>
      </c>
      <c r="I132" t="s">
        <v>183</v>
      </c>
      <c r="J132" t="s">
        <v>185</v>
      </c>
      <c r="K132" t="s">
        <v>184</v>
      </c>
      <c r="L132">
        <v>1301</v>
      </c>
      <c r="N132">
        <v>1003</v>
      </c>
      <c r="O132" t="s">
        <v>152</v>
      </c>
      <c r="P132" t="s">
        <v>152</v>
      </c>
      <c r="Q132">
        <v>1</v>
      </c>
      <c r="W132">
        <v>0</v>
      </c>
      <c r="X132">
        <v>-951942803</v>
      </c>
      <c r="Y132">
        <f t="shared" si="70"/>
        <v>100</v>
      </c>
      <c r="AA132">
        <v>1088.6199999999999</v>
      </c>
      <c r="AB132">
        <v>0</v>
      </c>
      <c r="AC132">
        <v>0</v>
      </c>
      <c r="AD132">
        <v>0</v>
      </c>
      <c r="AE132">
        <v>109.74</v>
      </c>
      <c r="AF132">
        <v>0</v>
      </c>
      <c r="AG132">
        <v>0</v>
      </c>
      <c r="AH132">
        <v>0</v>
      </c>
      <c r="AI132">
        <v>9.92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6</v>
      </c>
      <c r="AT132">
        <v>100</v>
      </c>
      <c r="AU132" t="s">
        <v>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ROUND(Y132*Source!I66,7)</f>
        <v>6</v>
      </c>
      <c r="CY132">
        <f t="shared" si="63"/>
        <v>1088.6199999999999</v>
      </c>
      <c r="CZ132">
        <f t="shared" si="64"/>
        <v>109.74</v>
      </c>
      <c r="DA132">
        <f t="shared" si="65"/>
        <v>9.92</v>
      </c>
      <c r="DB132">
        <f t="shared" si="71"/>
        <v>10974</v>
      </c>
      <c r="DC132">
        <f t="shared" si="72"/>
        <v>0</v>
      </c>
      <c r="DD132" t="s">
        <v>6</v>
      </c>
      <c r="DE132" t="s">
        <v>6</v>
      </c>
      <c r="DF132">
        <f t="shared" si="66"/>
        <v>6531.72</v>
      </c>
      <c r="DG132">
        <f t="shared" si="67"/>
        <v>0</v>
      </c>
      <c r="DH132">
        <f t="shared" si="68"/>
        <v>0</v>
      </c>
      <c r="DI132">
        <f t="shared" si="62"/>
        <v>0</v>
      </c>
      <c r="DJ132">
        <f t="shared" si="69"/>
        <v>6531.72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ROW(Source!A68)</f>
        <v>68</v>
      </c>
      <c r="B133">
        <v>92837664</v>
      </c>
      <c r="C133">
        <v>92838198</v>
      </c>
      <c r="D133">
        <v>48043919</v>
      </c>
      <c r="E133">
        <v>68</v>
      </c>
      <c r="F133">
        <v>1</v>
      </c>
      <c r="G133">
        <v>1</v>
      </c>
      <c r="H133">
        <v>1</v>
      </c>
      <c r="I133" t="s">
        <v>444</v>
      </c>
      <c r="J133" t="s">
        <v>6</v>
      </c>
      <c r="K133" t="s">
        <v>445</v>
      </c>
      <c r="L133">
        <v>1191</v>
      </c>
      <c r="N133">
        <v>1013</v>
      </c>
      <c r="O133" t="s">
        <v>359</v>
      </c>
      <c r="P133" t="s">
        <v>359</v>
      </c>
      <c r="Q133">
        <v>1</v>
      </c>
      <c r="W133">
        <v>0</v>
      </c>
      <c r="X133">
        <v>496079349</v>
      </c>
      <c r="Y133">
        <f t="shared" si="70"/>
        <v>5.01</v>
      </c>
      <c r="AA133">
        <v>0</v>
      </c>
      <c r="AB133">
        <v>0</v>
      </c>
      <c r="AC133">
        <v>0</v>
      </c>
      <c r="AD133">
        <v>522.04999999999995</v>
      </c>
      <c r="AE133">
        <v>0</v>
      </c>
      <c r="AF133">
        <v>0</v>
      </c>
      <c r="AG133">
        <v>0</v>
      </c>
      <c r="AH133">
        <v>11.64</v>
      </c>
      <c r="AI133">
        <v>1</v>
      </c>
      <c r="AJ133">
        <v>1</v>
      </c>
      <c r="AK133">
        <v>1</v>
      </c>
      <c r="AL133">
        <v>44.85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5.01</v>
      </c>
      <c r="AU133" t="s">
        <v>6</v>
      </c>
      <c r="AV133">
        <v>1</v>
      </c>
      <c r="AW133">
        <v>2</v>
      </c>
      <c r="AX133">
        <v>92838205</v>
      </c>
      <c r="AY133">
        <v>1</v>
      </c>
      <c r="AZ133">
        <v>0</v>
      </c>
      <c r="BA133">
        <v>128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ROUND(AT133*Source!I68*AH133*AL133,2)</f>
        <v>156.93</v>
      </c>
      <c r="CV133">
        <f>ROUND(Y133*Source!I68,7)</f>
        <v>0.30059999999999998</v>
      </c>
      <c r="CW133">
        <v>0</v>
      </c>
      <c r="CX133">
        <f>ROUND(Y133*Source!I68,7)</f>
        <v>0.30059999999999998</v>
      </c>
      <c r="CY133">
        <f>AD133</f>
        <v>522.04999999999995</v>
      </c>
      <c r="CZ133">
        <f>AH133</f>
        <v>11.64</v>
      </c>
      <c r="DA133">
        <f>AL133</f>
        <v>44.85</v>
      </c>
      <c r="DB133">
        <f t="shared" si="71"/>
        <v>58.32</v>
      </c>
      <c r="DC133">
        <f t="shared" si="72"/>
        <v>0</v>
      </c>
      <c r="DD133" t="s">
        <v>6</v>
      </c>
      <c r="DE133" t="s">
        <v>6</v>
      </c>
      <c r="DF133">
        <f>ROUND(ROUND(AE133,2)*CX133,2)</f>
        <v>0</v>
      </c>
      <c r="DG133">
        <f t="shared" si="67"/>
        <v>0</v>
      </c>
      <c r="DH133">
        <f t="shared" si="68"/>
        <v>0</v>
      </c>
      <c r="DI133">
        <f>ROUND(ROUND(AH133*AL133,2)*CX133,2)</f>
        <v>156.93</v>
      </c>
      <c r="DJ133">
        <f>DI133</f>
        <v>156.93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ROW(Source!A68)</f>
        <v>68</v>
      </c>
      <c r="B134">
        <v>92837664</v>
      </c>
      <c r="C134">
        <v>92838198</v>
      </c>
      <c r="D134">
        <v>48206309</v>
      </c>
      <c r="E134">
        <v>1</v>
      </c>
      <c r="F134">
        <v>1</v>
      </c>
      <c r="G134">
        <v>1</v>
      </c>
      <c r="H134">
        <v>2</v>
      </c>
      <c r="I134" t="s">
        <v>446</v>
      </c>
      <c r="J134" t="s">
        <v>447</v>
      </c>
      <c r="K134" t="s">
        <v>448</v>
      </c>
      <c r="L134">
        <v>1367</v>
      </c>
      <c r="N134">
        <v>1011</v>
      </c>
      <c r="O134" t="s">
        <v>365</v>
      </c>
      <c r="P134" t="s">
        <v>365</v>
      </c>
      <c r="Q134">
        <v>1</v>
      </c>
      <c r="W134">
        <v>0</v>
      </c>
      <c r="X134">
        <v>-1469433637</v>
      </c>
      <c r="Y134">
        <f t="shared" si="70"/>
        <v>1.5</v>
      </c>
      <c r="AA134">
        <v>0</v>
      </c>
      <c r="AB134">
        <v>466.41</v>
      </c>
      <c r="AC134">
        <v>0</v>
      </c>
      <c r="AD134">
        <v>0</v>
      </c>
      <c r="AE134">
        <v>0</v>
      </c>
      <c r="AF134">
        <v>29.67</v>
      </c>
      <c r="AG134">
        <v>0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1.5</v>
      </c>
      <c r="AU134" t="s">
        <v>6</v>
      </c>
      <c r="AV134">
        <v>0</v>
      </c>
      <c r="AW134">
        <v>2</v>
      </c>
      <c r="AX134">
        <v>92838206</v>
      </c>
      <c r="AY134">
        <v>1</v>
      </c>
      <c r="AZ134">
        <v>0</v>
      </c>
      <c r="BA134">
        <v>129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ROUND(Y134*Source!I68*DO134,7)</f>
        <v>0</v>
      </c>
      <c r="CX134">
        <f>ROUND(Y134*Source!I68,7)</f>
        <v>0.09</v>
      </c>
      <c r="CY134">
        <f>AB134</f>
        <v>466.41</v>
      </c>
      <c r="CZ134">
        <f>AF134</f>
        <v>29.67</v>
      </c>
      <c r="DA134">
        <f>AJ134</f>
        <v>15.72</v>
      </c>
      <c r="DB134">
        <f t="shared" si="71"/>
        <v>44.51</v>
      </c>
      <c r="DC134">
        <f t="shared" si="72"/>
        <v>0</v>
      </c>
      <c r="DD134" t="s">
        <v>6</v>
      </c>
      <c r="DE134" t="s">
        <v>6</v>
      </c>
      <c r="DF134">
        <f>ROUND(ROUND(AE134,2)*CX134,2)</f>
        <v>0</v>
      </c>
      <c r="DG134">
        <f>ROUND(ROUND(AF134*AJ134,2)*CX134,2)</f>
        <v>41.98</v>
      </c>
      <c r="DH134">
        <f>ROUND(ROUND(AG134*AK134,2)*CX134,2)</f>
        <v>0</v>
      </c>
      <c r="DI134">
        <f>ROUND(ROUND(AH134,2)*CX134,2)</f>
        <v>0</v>
      </c>
      <c r="DJ134">
        <f>DG134</f>
        <v>41.98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ROW(Source!A68)</f>
        <v>68</v>
      </c>
      <c r="B135">
        <v>92837664</v>
      </c>
      <c r="C135">
        <v>92838198</v>
      </c>
      <c r="D135">
        <v>49523203</v>
      </c>
      <c r="E135">
        <v>1</v>
      </c>
      <c r="F135">
        <v>1</v>
      </c>
      <c r="G135">
        <v>1</v>
      </c>
      <c r="H135">
        <v>3</v>
      </c>
      <c r="I135" t="s">
        <v>435</v>
      </c>
      <c r="J135" t="s">
        <v>436</v>
      </c>
      <c r="K135" t="s">
        <v>437</v>
      </c>
      <c r="L135">
        <v>1339</v>
      </c>
      <c r="N135">
        <v>1007</v>
      </c>
      <c r="O135" t="s">
        <v>434</v>
      </c>
      <c r="P135" t="s">
        <v>434</v>
      </c>
      <c r="Q135">
        <v>1</v>
      </c>
      <c r="W135">
        <v>0</v>
      </c>
      <c r="X135">
        <v>-143474561</v>
      </c>
      <c r="Y135">
        <f t="shared" si="70"/>
        <v>3.8</v>
      </c>
      <c r="AA135">
        <v>24.2</v>
      </c>
      <c r="AB135">
        <v>0</v>
      </c>
      <c r="AC135">
        <v>0</v>
      </c>
      <c r="AD135">
        <v>0</v>
      </c>
      <c r="AE135">
        <v>2.44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3.8</v>
      </c>
      <c r="AU135" t="s">
        <v>6</v>
      </c>
      <c r="AV135">
        <v>0</v>
      </c>
      <c r="AW135">
        <v>2</v>
      </c>
      <c r="AX135">
        <v>92838207</v>
      </c>
      <c r="AY135">
        <v>1</v>
      </c>
      <c r="AZ135">
        <v>0</v>
      </c>
      <c r="BA135">
        <v>130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ROUND(Y135*Source!I68,7)</f>
        <v>0.22800000000000001</v>
      </c>
      <c r="CY135">
        <f>AA135</f>
        <v>24.2</v>
      </c>
      <c r="CZ135">
        <f>AE135</f>
        <v>2.44</v>
      </c>
      <c r="DA135">
        <f>AI135</f>
        <v>9.92</v>
      </c>
      <c r="DB135">
        <f t="shared" si="71"/>
        <v>9.27</v>
      </c>
      <c r="DC135">
        <f t="shared" si="72"/>
        <v>0</v>
      </c>
      <c r="DD135" t="s">
        <v>6</v>
      </c>
      <c r="DE135" t="s">
        <v>6</v>
      </c>
      <c r="DF135">
        <f>ROUND(ROUND(AE135*AI135,2)*CX135,2)</f>
        <v>5.52</v>
      </c>
      <c r="DG135">
        <f t="shared" ref="DG135:DG140" si="73">ROUND(ROUND(AF135,2)*CX135,2)</f>
        <v>0</v>
      </c>
      <c r="DH135">
        <f>ROUND(ROUND(AG135,2)*CX135,2)</f>
        <v>0</v>
      </c>
      <c r="DI135">
        <f>ROUND(ROUND(AH135,2)*CX135,2)</f>
        <v>0</v>
      </c>
      <c r="DJ135">
        <f>DF135</f>
        <v>5.52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ROW(Source!A68)</f>
        <v>68</v>
      </c>
      <c r="B136">
        <v>92837664</v>
      </c>
      <c r="C136">
        <v>92838198</v>
      </c>
      <c r="D136">
        <v>49523851</v>
      </c>
      <c r="E136">
        <v>1</v>
      </c>
      <c r="F136">
        <v>1</v>
      </c>
      <c r="G136">
        <v>1</v>
      </c>
      <c r="H136">
        <v>3</v>
      </c>
      <c r="I136" t="s">
        <v>366</v>
      </c>
      <c r="J136" t="s">
        <v>367</v>
      </c>
      <c r="K136" t="s">
        <v>368</v>
      </c>
      <c r="L136">
        <v>1346</v>
      </c>
      <c r="N136">
        <v>1009</v>
      </c>
      <c r="O136" t="s">
        <v>369</v>
      </c>
      <c r="P136" t="s">
        <v>369</v>
      </c>
      <c r="Q136">
        <v>1</v>
      </c>
      <c r="W136">
        <v>0</v>
      </c>
      <c r="X136">
        <v>-617477323</v>
      </c>
      <c r="Y136">
        <f t="shared" si="70"/>
        <v>0.02</v>
      </c>
      <c r="AA136">
        <v>369.92</v>
      </c>
      <c r="AB136">
        <v>0</v>
      </c>
      <c r="AC136">
        <v>0</v>
      </c>
      <c r="AD136">
        <v>0</v>
      </c>
      <c r="AE136">
        <v>37.29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0.02</v>
      </c>
      <c r="AU136" t="s">
        <v>6</v>
      </c>
      <c r="AV136">
        <v>0</v>
      </c>
      <c r="AW136">
        <v>2</v>
      </c>
      <c r="AX136">
        <v>92838208</v>
      </c>
      <c r="AY136">
        <v>1</v>
      </c>
      <c r="AZ136">
        <v>0</v>
      </c>
      <c r="BA136">
        <v>131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ROUND(Y136*Source!I68,7)</f>
        <v>1.1999999999999999E-3</v>
      </c>
      <c r="CY136">
        <f>AA136</f>
        <v>369.92</v>
      </c>
      <c r="CZ136">
        <f>AE136</f>
        <v>37.29</v>
      </c>
      <c r="DA136">
        <f>AI136</f>
        <v>9.92</v>
      </c>
      <c r="DB136">
        <f t="shared" si="71"/>
        <v>0.75</v>
      </c>
      <c r="DC136">
        <f t="shared" si="72"/>
        <v>0</v>
      </c>
      <c r="DD136" t="s">
        <v>6</v>
      </c>
      <c r="DE136" t="s">
        <v>6</v>
      </c>
      <c r="DF136">
        <f>ROUND(ROUND(AE136*AI136,2)*CX136,2)</f>
        <v>0.44</v>
      </c>
      <c r="DG136">
        <f t="shared" si="73"/>
        <v>0</v>
      </c>
      <c r="DH136">
        <f>ROUND(ROUND(AG136,2)*CX136,2)</f>
        <v>0</v>
      </c>
      <c r="DI136">
        <f>ROUND(ROUND(AH136,2)*CX136,2)</f>
        <v>0</v>
      </c>
      <c r="DJ136">
        <f>DF136</f>
        <v>0.44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ROW(Source!A68)</f>
        <v>68</v>
      </c>
      <c r="B137">
        <v>92837664</v>
      </c>
      <c r="C137">
        <v>92838198</v>
      </c>
      <c r="D137">
        <v>49554500</v>
      </c>
      <c r="E137">
        <v>1</v>
      </c>
      <c r="F137">
        <v>1</v>
      </c>
      <c r="G137">
        <v>1</v>
      </c>
      <c r="H137">
        <v>3</v>
      </c>
      <c r="I137" t="s">
        <v>370</v>
      </c>
      <c r="J137" t="s">
        <v>371</v>
      </c>
      <c r="K137" t="s">
        <v>372</v>
      </c>
      <c r="L137">
        <v>1346</v>
      </c>
      <c r="N137">
        <v>1009</v>
      </c>
      <c r="O137" t="s">
        <v>369</v>
      </c>
      <c r="P137" t="s">
        <v>369</v>
      </c>
      <c r="Q137">
        <v>1</v>
      </c>
      <c r="W137">
        <v>0</v>
      </c>
      <c r="X137">
        <v>639726700</v>
      </c>
      <c r="Y137">
        <f t="shared" si="70"/>
        <v>0.05</v>
      </c>
      <c r="AA137">
        <v>149.99</v>
      </c>
      <c r="AB137">
        <v>0</v>
      </c>
      <c r="AC137">
        <v>0</v>
      </c>
      <c r="AD137">
        <v>0</v>
      </c>
      <c r="AE137">
        <v>15.12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0.05</v>
      </c>
      <c r="AU137" t="s">
        <v>6</v>
      </c>
      <c r="AV137">
        <v>0</v>
      </c>
      <c r="AW137">
        <v>2</v>
      </c>
      <c r="AX137">
        <v>92838209</v>
      </c>
      <c r="AY137">
        <v>1</v>
      </c>
      <c r="AZ137">
        <v>0</v>
      </c>
      <c r="BA137">
        <v>132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ROUND(Y137*Source!I68,7)</f>
        <v>3.0000000000000001E-3</v>
      </c>
      <c r="CY137">
        <f>AA137</f>
        <v>149.99</v>
      </c>
      <c r="CZ137">
        <f>AE137</f>
        <v>15.12</v>
      </c>
      <c r="DA137">
        <f>AI137</f>
        <v>9.92</v>
      </c>
      <c r="DB137">
        <f t="shared" si="71"/>
        <v>0.76</v>
      </c>
      <c r="DC137">
        <f t="shared" si="72"/>
        <v>0</v>
      </c>
      <c r="DD137" t="s">
        <v>6</v>
      </c>
      <c r="DE137" t="s">
        <v>6</v>
      </c>
      <c r="DF137">
        <f>ROUND(ROUND(AE137*AI137,2)*CX137,2)</f>
        <v>0.45</v>
      </c>
      <c r="DG137">
        <f t="shared" si="73"/>
        <v>0</v>
      </c>
      <c r="DH137">
        <f>ROUND(ROUND(AG137,2)*CX137,2)</f>
        <v>0</v>
      </c>
      <c r="DI137">
        <f>ROUND(ROUND(AH137,2)*CX137,2)</f>
        <v>0</v>
      </c>
      <c r="DJ137">
        <f>DF137</f>
        <v>0.45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ROW(Source!A68)</f>
        <v>68</v>
      </c>
      <c r="B138">
        <v>92837664</v>
      </c>
      <c r="C138">
        <v>92838198</v>
      </c>
      <c r="D138">
        <v>49555188</v>
      </c>
      <c r="E138">
        <v>1</v>
      </c>
      <c r="F138">
        <v>1</v>
      </c>
      <c r="G138">
        <v>1</v>
      </c>
      <c r="H138">
        <v>3</v>
      </c>
      <c r="I138" t="s">
        <v>373</v>
      </c>
      <c r="J138" t="s">
        <v>374</v>
      </c>
      <c r="K138" t="s">
        <v>375</v>
      </c>
      <c r="L138">
        <v>1348</v>
      </c>
      <c r="N138">
        <v>1009</v>
      </c>
      <c r="O138" t="s">
        <v>108</v>
      </c>
      <c r="P138" t="s">
        <v>108</v>
      </c>
      <c r="Q138">
        <v>1000</v>
      </c>
      <c r="W138">
        <v>0</v>
      </c>
      <c r="X138">
        <v>859929720</v>
      </c>
      <c r="Y138">
        <f t="shared" si="70"/>
        <v>2.0000000000000002E-5</v>
      </c>
      <c r="AA138">
        <v>168144</v>
      </c>
      <c r="AB138">
        <v>0</v>
      </c>
      <c r="AC138">
        <v>0</v>
      </c>
      <c r="AD138">
        <v>0</v>
      </c>
      <c r="AE138">
        <v>16950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2.0000000000000002E-5</v>
      </c>
      <c r="AU138" t="s">
        <v>6</v>
      </c>
      <c r="AV138">
        <v>0</v>
      </c>
      <c r="AW138">
        <v>2</v>
      </c>
      <c r="AX138">
        <v>92838210</v>
      </c>
      <c r="AY138">
        <v>1</v>
      </c>
      <c r="AZ138">
        <v>0</v>
      </c>
      <c r="BA138">
        <v>133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ROUND(Y138*Source!I68,7)</f>
        <v>1.1999999999999999E-6</v>
      </c>
      <c r="CY138">
        <f>AA138</f>
        <v>168144</v>
      </c>
      <c r="CZ138">
        <f>AE138</f>
        <v>16950</v>
      </c>
      <c r="DA138">
        <f>AI138</f>
        <v>9.92</v>
      </c>
      <c r="DB138">
        <f t="shared" si="71"/>
        <v>0.34</v>
      </c>
      <c r="DC138">
        <f t="shared" si="72"/>
        <v>0</v>
      </c>
      <c r="DD138" t="s">
        <v>6</v>
      </c>
      <c r="DE138" t="s">
        <v>6</v>
      </c>
      <c r="DF138">
        <f>ROUND(ROUND(AE138*AI138,2)*CX138,2)</f>
        <v>0.2</v>
      </c>
      <c r="DG138">
        <f t="shared" si="73"/>
        <v>0</v>
      </c>
      <c r="DH138">
        <f>ROUND(ROUND(AG138,2)*CX138,2)</f>
        <v>0</v>
      </c>
      <c r="DI138">
        <f>ROUND(ROUND(AH138,2)*CX138,2)</f>
        <v>0</v>
      </c>
      <c r="DJ138">
        <f>DF138</f>
        <v>0.2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ROW(Source!A104)</f>
        <v>104</v>
      </c>
      <c r="B139">
        <v>92837664</v>
      </c>
      <c r="C139">
        <v>92838211</v>
      </c>
      <c r="D139">
        <v>49510749</v>
      </c>
      <c r="E139">
        <v>70</v>
      </c>
      <c r="F139">
        <v>1</v>
      </c>
      <c r="G139">
        <v>1</v>
      </c>
      <c r="H139">
        <v>1</v>
      </c>
      <c r="I139" t="s">
        <v>357</v>
      </c>
      <c r="J139" t="s">
        <v>6</v>
      </c>
      <c r="K139" t="s">
        <v>358</v>
      </c>
      <c r="L139">
        <v>1191</v>
      </c>
      <c r="N139">
        <v>1013</v>
      </c>
      <c r="O139" t="s">
        <v>359</v>
      </c>
      <c r="P139" t="s">
        <v>359</v>
      </c>
      <c r="Q139">
        <v>1</v>
      </c>
      <c r="W139">
        <v>0</v>
      </c>
      <c r="X139">
        <v>-2012709214</v>
      </c>
      <c r="Y139">
        <f t="shared" si="70"/>
        <v>0.41</v>
      </c>
      <c r="AA139">
        <v>0</v>
      </c>
      <c r="AB139">
        <v>0</v>
      </c>
      <c r="AC139">
        <v>0</v>
      </c>
      <c r="AD139">
        <v>421.59</v>
      </c>
      <c r="AE139">
        <v>0</v>
      </c>
      <c r="AF139">
        <v>0</v>
      </c>
      <c r="AG139">
        <v>0</v>
      </c>
      <c r="AH139">
        <v>9.4</v>
      </c>
      <c r="AI139">
        <v>1</v>
      </c>
      <c r="AJ139">
        <v>1</v>
      </c>
      <c r="AK139">
        <v>1</v>
      </c>
      <c r="AL139">
        <v>44.85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0.41</v>
      </c>
      <c r="AU139" t="s">
        <v>6</v>
      </c>
      <c r="AV139">
        <v>1</v>
      </c>
      <c r="AW139">
        <v>2</v>
      </c>
      <c r="AX139">
        <v>92838219</v>
      </c>
      <c r="AY139">
        <v>1</v>
      </c>
      <c r="AZ139">
        <v>0</v>
      </c>
      <c r="BA139">
        <v>134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ROUND(AT139*Source!I104*AH139*AL139,2)</f>
        <v>172.85</v>
      </c>
      <c r="CV139">
        <f>ROUND(Y139*Source!I104,7)</f>
        <v>0.41</v>
      </c>
      <c r="CW139">
        <v>0</v>
      </c>
      <c r="CX139">
        <f>ROUND(Y139*Source!I104,7)</f>
        <v>0.41</v>
      </c>
      <c r="CY139">
        <f>AD139</f>
        <v>421.59</v>
      </c>
      <c r="CZ139">
        <f>AH139</f>
        <v>9.4</v>
      </c>
      <c r="DA139">
        <f>AL139</f>
        <v>44.85</v>
      </c>
      <c r="DB139">
        <f t="shared" si="71"/>
        <v>3.85</v>
      </c>
      <c r="DC139">
        <f t="shared" si="72"/>
        <v>0</v>
      </c>
      <c r="DD139" t="s">
        <v>6</v>
      </c>
      <c r="DE139" t="s">
        <v>6</v>
      </c>
      <c r="DF139">
        <f>ROUND(ROUND(AE139,2)*CX139,2)</f>
        <v>0</v>
      </c>
      <c r="DG139">
        <f t="shared" si="73"/>
        <v>0</v>
      </c>
      <c r="DH139">
        <f>ROUND(ROUND(AG139,2)*CX139,2)</f>
        <v>0</v>
      </c>
      <c r="DI139">
        <f>ROUND(ROUND(AH139*AL139,2)*CX139,2)</f>
        <v>172.85</v>
      </c>
      <c r="DJ139">
        <f>DI139</f>
        <v>172.85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ROW(Source!A104)</f>
        <v>104</v>
      </c>
      <c r="B140">
        <v>92837664</v>
      </c>
      <c r="C140">
        <v>92838211</v>
      </c>
      <c r="D140">
        <v>49510905</v>
      </c>
      <c r="E140">
        <v>70</v>
      </c>
      <c r="F140">
        <v>1</v>
      </c>
      <c r="G140">
        <v>1</v>
      </c>
      <c r="H140">
        <v>1</v>
      </c>
      <c r="I140" t="s">
        <v>360</v>
      </c>
      <c r="J140" t="s">
        <v>6</v>
      </c>
      <c r="K140" t="s">
        <v>361</v>
      </c>
      <c r="L140">
        <v>1191</v>
      </c>
      <c r="N140">
        <v>1013</v>
      </c>
      <c r="O140" t="s">
        <v>359</v>
      </c>
      <c r="P140" t="s">
        <v>359</v>
      </c>
      <c r="Q140">
        <v>1</v>
      </c>
      <c r="W140">
        <v>0</v>
      </c>
      <c r="X140">
        <v>-1417349443</v>
      </c>
      <c r="Y140">
        <f t="shared" si="70"/>
        <v>0.01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0.01</v>
      </c>
      <c r="AU140" t="s">
        <v>6</v>
      </c>
      <c r="AV140">
        <v>2</v>
      </c>
      <c r="AW140">
        <v>2</v>
      </c>
      <c r="AX140">
        <v>92838220</v>
      </c>
      <c r="AY140">
        <v>1</v>
      </c>
      <c r="AZ140">
        <v>0</v>
      </c>
      <c r="BA140">
        <v>135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ROUND(Y140*Source!I104,7)</f>
        <v>0.01</v>
      </c>
      <c r="CY140">
        <f>AD140</f>
        <v>0</v>
      </c>
      <c r="CZ140">
        <f>AH140</f>
        <v>0</v>
      </c>
      <c r="DA140">
        <f>AL140</f>
        <v>1</v>
      </c>
      <c r="DB140">
        <f t="shared" si="71"/>
        <v>0</v>
      </c>
      <c r="DC140">
        <f t="shared" si="72"/>
        <v>0</v>
      </c>
      <c r="DD140" t="s">
        <v>6</v>
      </c>
      <c r="DE140" t="s">
        <v>6</v>
      </c>
      <c r="DF140">
        <f>ROUND(ROUND(AE140,2)*CX140,2)</f>
        <v>0</v>
      </c>
      <c r="DG140">
        <f t="shared" si="73"/>
        <v>0</v>
      </c>
      <c r="DH140">
        <f>ROUND(ROUND(AG140*AK140,2)*CX140,2)</f>
        <v>0</v>
      </c>
      <c r="DI140">
        <f t="shared" ref="DI140:DI145" si="74">ROUND(ROUND(AH140,2)*CX140,2)</f>
        <v>0</v>
      </c>
      <c r="DJ140">
        <f>DI140</f>
        <v>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ROW(Source!A104)</f>
        <v>104</v>
      </c>
      <c r="B141">
        <v>92837664</v>
      </c>
      <c r="C141">
        <v>92838211</v>
      </c>
      <c r="D141">
        <v>49673503</v>
      </c>
      <c r="E141">
        <v>1</v>
      </c>
      <c r="F141">
        <v>1</v>
      </c>
      <c r="G141">
        <v>1</v>
      </c>
      <c r="H141">
        <v>2</v>
      </c>
      <c r="I141" t="s">
        <v>362</v>
      </c>
      <c r="J141" t="s">
        <v>363</v>
      </c>
      <c r="K141" t="s">
        <v>364</v>
      </c>
      <c r="L141">
        <v>1367</v>
      </c>
      <c r="N141">
        <v>1011</v>
      </c>
      <c r="O141" t="s">
        <v>365</v>
      </c>
      <c r="P141" t="s">
        <v>365</v>
      </c>
      <c r="Q141">
        <v>1</v>
      </c>
      <c r="W141">
        <v>0</v>
      </c>
      <c r="X141">
        <v>509054691</v>
      </c>
      <c r="Y141">
        <f t="shared" si="70"/>
        <v>0.01</v>
      </c>
      <c r="AA141">
        <v>0</v>
      </c>
      <c r="AB141">
        <v>1032.96</v>
      </c>
      <c r="AC141">
        <v>520.26</v>
      </c>
      <c r="AD141">
        <v>0</v>
      </c>
      <c r="AE141">
        <v>0</v>
      </c>
      <c r="AF141">
        <v>65.709999999999994</v>
      </c>
      <c r="AG141">
        <v>11.6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0.01</v>
      </c>
      <c r="AU141" t="s">
        <v>6</v>
      </c>
      <c r="AV141">
        <v>0</v>
      </c>
      <c r="AW141">
        <v>2</v>
      </c>
      <c r="AX141">
        <v>92838221</v>
      </c>
      <c r="AY141">
        <v>1</v>
      </c>
      <c r="AZ141">
        <v>0</v>
      </c>
      <c r="BA141">
        <v>136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ROUND(Y141*Source!I104*DO141,7)</f>
        <v>0</v>
      </c>
      <c r="CX141">
        <f>ROUND(Y141*Source!I104,7)</f>
        <v>0.01</v>
      </c>
      <c r="CY141">
        <f>AB141</f>
        <v>1032.96</v>
      </c>
      <c r="CZ141">
        <f>AF141</f>
        <v>65.709999999999994</v>
      </c>
      <c r="DA141">
        <f>AJ141</f>
        <v>15.72</v>
      </c>
      <c r="DB141">
        <f t="shared" si="71"/>
        <v>0.66</v>
      </c>
      <c r="DC141">
        <f t="shared" si="72"/>
        <v>0.12</v>
      </c>
      <c r="DD141" t="s">
        <v>6</v>
      </c>
      <c r="DE141" t="s">
        <v>6</v>
      </c>
      <c r="DF141">
        <f>ROUND(ROUND(AE141,2)*CX141,2)</f>
        <v>0</v>
      </c>
      <c r="DG141">
        <f>ROUND(ROUND(AF141*AJ141,2)*CX141,2)</f>
        <v>10.33</v>
      </c>
      <c r="DH141">
        <f>ROUND(ROUND(AG141*AK141,2)*CX141,2)</f>
        <v>5.2</v>
      </c>
      <c r="DI141">
        <f t="shared" si="74"/>
        <v>0</v>
      </c>
      <c r="DJ141">
        <f>DG141</f>
        <v>10.33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ROW(Source!A104)</f>
        <v>104</v>
      </c>
      <c r="B142">
        <v>92837664</v>
      </c>
      <c r="C142">
        <v>92838211</v>
      </c>
      <c r="D142">
        <v>49523851</v>
      </c>
      <c r="E142">
        <v>1</v>
      </c>
      <c r="F142">
        <v>1</v>
      </c>
      <c r="G142">
        <v>1</v>
      </c>
      <c r="H142">
        <v>3</v>
      </c>
      <c r="I142" t="s">
        <v>366</v>
      </c>
      <c r="J142" t="s">
        <v>367</v>
      </c>
      <c r="K142" t="s">
        <v>368</v>
      </c>
      <c r="L142">
        <v>1346</v>
      </c>
      <c r="N142">
        <v>1009</v>
      </c>
      <c r="O142" t="s">
        <v>369</v>
      </c>
      <c r="P142" t="s">
        <v>369</v>
      </c>
      <c r="Q142">
        <v>1</v>
      </c>
      <c r="W142">
        <v>0</v>
      </c>
      <c r="X142">
        <v>-617477323</v>
      </c>
      <c r="Y142">
        <f t="shared" si="70"/>
        <v>0.01</v>
      </c>
      <c r="AA142">
        <v>369.92</v>
      </c>
      <c r="AB142">
        <v>0</v>
      </c>
      <c r="AC142">
        <v>0</v>
      </c>
      <c r="AD142">
        <v>0</v>
      </c>
      <c r="AE142">
        <v>37.29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0.01</v>
      </c>
      <c r="AU142" t="s">
        <v>6</v>
      </c>
      <c r="AV142">
        <v>0</v>
      </c>
      <c r="AW142">
        <v>2</v>
      </c>
      <c r="AX142">
        <v>92838222</v>
      </c>
      <c r="AY142">
        <v>1</v>
      </c>
      <c r="AZ142">
        <v>0</v>
      </c>
      <c r="BA142">
        <v>137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ROUND(Y142*Source!I104,7)</f>
        <v>0.01</v>
      </c>
      <c r="CY142">
        <f>AA142</f>
        <v>369.92</v>
      </c>
      <c r="CZ142">
        <f>AE142</f>
        <v>37.29</v>
      </c>
      <c r="DA142">
        <f>AI142</f>
        <v>9.92</v>
      </c>
      <c r="DB142">
        <f t="shared" si="71"/>
        <v>0.37</v>
      </c>
      <c r="DC142">
        <f t="shared" si="72"/>
        <v>0</v>
      </c>
      <c r="DD142" t="s">
        <v>6</v>
      </c>
      <c r="DE142" t="s">
        <v>6</v>
      </c>
      <c r="DF142">
        <f>ROUND(ROUND(AE142*AI142,2)*CX142,2)</f>
        <v>3.7</v>
      </c>
      <c r="DG142">
        <f t="shared" ref="DG142:DG147" si="75">ROUND(ROUND(AF142,2)*CX142,2)</f>
        <v>0</v>
      </c>
      <c r="DH142">
        <f>ROUND(ROUND(AG142,2)*CX142,2)</f>
        <v>0</v>
      </c>
      <c r="DI142">
        <f t="shared" si="74"/>
        <v>0</v>
      </c>
      <c r="DJ142">
        <f>DF142</f>
        <v>3.7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ROW(Source!A104)</f>
        <v>104</v>
      </c>
      <c r="B143">
        <v>92837664</v>
      </c>
      <c r="C143">
        <v>92838211</v>
      </c>
      <c r="D143">
        <v>49554500</v>
      </c>
      <c r="E143">
        <v>1</v>
      </c>
      <c r="F143">
        <v>1</v>
      </c>
      <c r="G143">
        <v>1</v>
      </c>
      <c r="H143">
        <v>3</v>
      </c>
      <c r="I143" t="s">
        <v>370</v>
      </c>
      <c r="J143" t="s">
        <v>371</v>
      </c>
      <c r="K143" t="s">
        <v>372</v>
      </c>
      <c r="L143">
        <v>1346</v>
      </c>
      <c r="N143">
        <v>1009</v>
      </c>
      <c r="O143" t="s">
        <v>369</v>
      </c>
      <c r="P143" t="s">
        <v>369</v>
      </c>
      <c r="Q143">
        <v>1</v>
      </c>
      <c r="W143">
        <v>0</v>
      </c>
      <c r="X143">
        <v>639726700</v>
      </c>
      <c r="Y143">
        <f t="shared" si="70"/>
        <v>0.02</v>
      </c>
      <c r="AA143">
        <v>149.99</v>
      </c>
      <c r="AB143">
        <v>0</v>
      </c>
      <c r="AC143">
        <v>0</v>
      </c>
      <c r="AD143">
        <v>0</v>
      </c>
      <c r="AE143">
        <v>15.12</v>
      </c>
      <c r="AF143">
        <v>0</v>
      </c>
      <c r="AG143">
        <v>0</v>
      </c>
      <c r="AH143">
        <v>0</v>
      </c>
      <c r="AI143">
        <v>9.92</v>
      </c>
      <c r="AJ143">
        <v>1</v>
      </c>
      <c r="AK143">
        <v>1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0.02</v>
      </c>
      <c r="AU143" t="s">
        <v>6</v>
      </c>
      <c r="AV143">
        <v>0</v>
      </c>
      <c r="AW143">
        <v>2</v>
      </c>
      <c r="AX143">
        <v>92838223</v>
      </c>
      <c r="AY143">
        <v>1</v>
      </c>
      <c r="AZ143">
        <v>0</v>
      </c>
      <c r="BA143">
        <v>138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ROUND(Y143*Source!I104,7)</f>
        <v>0.02</v>
      </c>
      <c r="CY143">
        <f>AA143</f>
        <v>149.99</v>
      </c>
      <c r="CZ143">
        <f>AE143</f>
        <v>15.12</v>
      </c>
      <c r="DA143">
        <f>AI143</f>
        <v>9.92</v>
      </c>
      <c r="DB143">
        <f t="shared" si="71"/>
        <v>0.3</v>
      </c>
      <c r="DC143">
        <f t="shared" si="72"/>
        <v>0</v>
      </c>
      <c r="DD143" t="s">
        <v>6</v>
      </c>
      <c r="DE143" t="s">
        <v>6</v>
      </c>
      <c r="DF143">
        <f>ROUND(ROUND(AE143*AI143,2)*CX143,2)</f>
        <v>3</v>
      </c>
      <c r="DG143">
        <f t="shared" si="75"/>
        <v>0</v>
      </c>
      <c r="DH143">
        <f>ROUND(ROUND(AG143,2)*CX143,2)</f>
        <v>0</v>
      </c>
      <c r="DI143">
        <f t="shared" si="74"/>
        <v>0</v>
      </c>
      <c r="DJ143">
        <f>DF143</f>
        <v>3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ROW(Source!A104)</f>
        <v>104</v>
      </c>
      <c r="B144">
        <v>92837664</v>
      </c>
      <c r="C144">
        <v>92838211</v>
      </c>
      <c r="D144">
        <v>49555188</v>
      </c>
      <c r="E144">
        <v>1</v>
      </c>
      <c r="F144">
        <v>1</v>
      </c>
      <c r="G144">
        <v>1</v>
      </c>
      <c r="H144">
        <v>3</v>
      </c>
      <c r="I144" t="s">
        <v>373</v>
      </c>
      <c r="J144" t="s">
        <v>374</v>
      </c>
      <c r="K144" t="s">
        <v>375</v>
      </c>
      <c r="L144">
        <v>1348</v>
      </c>
      <c r="N144">
        <v>1009</v>
      </c>
      <c r="O144" t="s">
        <v>108</v>
      </c>
      <c r="P144" t="s">
        <v>108</v>
      </c>
      <c r="Q144">
        <v>1000</v>
      </c>
      <c r="W144">
        <v>0</v>
      </c>
      <c r="X144">
        <v>859929720</v>
      </c>
      <c r="Y144">
        <f t="shared" si="70"/>
        <v>1.0000000000000001E-5</v>
      </c>
      <c r="AA144">
        <v>168144</v>
      </c>
      <c r="AB144">
        <v>0</v>
      </c>
      <c r="AC144">
        <v>0</v>
      </c>
      <c r="AD144">
        <v>0</v>
      </c>
      <c r="AE144">
        <v>16950</v>
      </c>
      <c r="AF144">
        <v>0</v>
      </c>
      <c r="AG144">
        <v>0</v>
      </c>
      <c r="AH144">
        <v>0</v>
      </c>
      <c r="AI144">
        <v>9.92</v>
      </c>
      <c r="AJ144">
        <v>1</v>
      </c>
      <c r="AK144">
        <v>1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1.0000000000000001E-5</v>
      </c>
      <c r="AU144" t="s">
        <v>6</v>
      </c>
      <c r="AV144">
        <v>0</v>
      </c>
      <c r="AW144">
        <v>2</v>
      </c>
      <c r="AX144">
        <v>92838224</v>
      </c>
      <c r="AY144">
        <v>1</v>
      </c>
      <c r="AZ144">
        <v>0</v>
      </c>
      <c r="BA144">
        <v>139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ROUND(Y144*Source!I104,7)</f>
        <v>1.0000000000000001E-5</v>
      </c>
      <c r="CY144">
        <f>AA144</f>
        <v>168144</v>
      </c>
      <c r="CZ144">
        <f>AE144</f>
        <v>16950</v>
      </c>
      <c r="DA144">
        <f>AI144</f>
        <v>9.92</v>
      </c>
      <c r="DB144">
        <f t="shared" si="71"/>
        <v>0.17</v>
      </c>
      <c r="DC144">
        <f t="shared" si="72"/>
        <v>0</v>
      </c>
      <c r="DD144" t="s">
        <v>6</v>
      </c>
      <c r="DE144" t="s">
        <v>6</v>
      </c>
      <c r="DF144">
        <f>ROUND(ROUND(AE144*AI144,2)*CX144,2)</f>
        <v>1.68</v>
      </c>
      <c r="DG144">
        <f t="shared" si="75"/>
        <v>0</v>
      </c>
      <c r="DH144">
        <f>ROUND(ROUND(AG144,2)*CX144,2)</f>
        <v>0</v>
      </c>
      <c r="DI144">
        <f t="shared" si="74"/>
        <v>0</v>
      </c>
      <c r="DJ144">
        <f>DF144</f>
        <v>1.68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ROW(Source!A104)</f>
        <v>104</v>
      </c>
      <c r="B145">
        <v>92837664</v>
      </c>
      <c r="C145">
        <v>92838211</v>
      </c>
      <c r="D145">
        <v>0</v>
      </c>
      <c r="E145">
        <v>1</v>
      </c>
      <c r="F145">
        <v>1</v>
      </c>
      <c r="G145">
        <v>1</v>
      </c>
      <c r="H145">
        <v>3</v>
      </c>
      <c r="I145" t="s">
        <v>31</v>
      </c>
      <c r="J145" t="s">
        <v>33</v>
      </c>
      <c r="K145" t="s">
        <v>247</v>
      </c>
      <c r="L145">
        <v>1371</v>
      </c>
      <c r="N145">
        <v>1013</v>
      </c>
      <c r="O145" t="s">
        <v>23</v>
      </c>
      <c r="P145" t="s">
        <v>23</v>
      </c>
      <c r="Q145">
        <v>1</v>
      </c>
      <c r="W145">
        <v>0</v>
      </c>
      <c r="X145">
        <v>-567520432</v>
      </c>
      <c r="Y145">
        <f t="shared" si="70"/>
        <v>1</v>
      </c>
      <c r="AA145">
        <v>5700</v>
      </c>
      <c r="AB145">
        <v>0</v>
      </c>
      <c r="AC145">
        <v>0</v>
      </c>
      <c r="AD145">
        <v>0</v>
      </c>
      <c r="AE145">
        <v>5947.22</v>
      </c>
      <c r="AF145">
        <v>0</v>
      </c>
      <c r="AG145">
        <v>0</v>
      </c>
      <c r="AH145">
        <v>0</v>
      </c>
      <c r="AI145">
        <v>6.43</v>
      </c>
      <c r="AJ145">
        <v>1</v>
      </c>
      <c r="AK145">
        <v>1</v>
      </c>
      <c r="AL145">
        <v>1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 t="s">
        <v>6</v>
      </c>
      <c r="AT145">
        <v>1</v>
      </c>
      <c r="AU145" t="s">
        <v>6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ROUND(Y145*Source!I104,7)</f>
        <v>1</v>
      </c>
      <c r="CY145">
        <f>AA145</f>
        <v>5700</v>
      </c>
      <c r="CZ145">
        <f>AE145</f>
        <v>5947.22</v>
      </c>
      <c r="DA145">
        <f>AI145</f>
        <v>6.43</v>
      </c>
      <c r="DB145">
        <f t="shared" si="71"/>
        <v>5947.22</v>
      </c>
      <c r="DC145">
        <f t="shared" si="72"/>
        <v>0</v>
      </c>
      <c r="DD145" t="s">
        <v>6</v>
      </c>
      <c r="DE145" t="s">
        <v>6</v>
      </c>
      <c r="DF145">
        <f>ROUND(ROUND(AE145*AI145,2)*CX145,2)</f>
        <v>38240.620000000003</v>
      </c>
      <c r="DG145">
        <f t="shared" si="75"/>
        <v>0</v>
      </c>
      <c r="DH145">
        <f>ROUND(ROUND(AG145,2)*CX145,2)</f>
        <v>0</v>
      </c>
      <c r="DI145">
        <f t="shared" si="74"/>
        <v>0</v>
      </c>
      <c r="DJ145">
        <f>DF145</f>
        <v>38240.620000000003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ROW(Source!A106)</f>
        <v>106</v>
      </c>
      <c r="B146">
        <v>92837664</v>
      </c>
      <c r="C146">
        <v>92838226</v>
      </c>
      <c r="D146">
        <v>49510731</v>
      </c>
      <c r="E146">
        <v>70</v>
      </c>
      <c r="F146">
        <v>1</v>
      </c>
      <c r="G146">
        <v>1</v>
      </c>
      <c r="H146">
        <v>1</v>
      </c>
      <c r="I146" t="s">
        <v>398</v>
      </c>
      <c r="J146" t="s">
        <v>6</v>
      </c>
      <c r="K146" t="s">
        <v>399</v>
      </c>
      <c r="L146">
        <v>1191</v>
      </c>
      <c r="N146">
        <v>1013</v>
      </c>
      <c r="O146" t="s">
        <v>359</v>
      </c>
      <c r="P146" t="s">
        <v>359</v>
      </c>
      <c r="Q146">
        <v>1</v>
      </c>
      <c r="W146">
        <v>0</v>
      </c>
      <c r="X146">
        <v>1893946532</v>
      </c>
      <c r="Y146">
        <f t="shared" si="70"/>
        <v>1.47</v>
      </c>
      <c r="AA146">
        <v>0</v>
      </c>
      <c r="AB146">
        <v>0</v>
      </c>
      <c r="AC146">
        <v>0</v>
      </c>
      <c r="AD146">
        <v>406.79</v>
      </c>
      <c r="AE146">
        <v>0</v>
      </c>
      <c r="AF146">
        <v>0</v>
      </c>
      <c r="AG146">
        <v>0</v>
      </c>
      <c r="AH146">
        <v>9.07</v>
      </c>
      <c r="AI146">
        <v>1</v>
      </c>
      <c r="AJ146">
        <v>1</v>
      </c>
      <c r="AK146">
        <v>1</v>
      </c>
      <c r="AL146">
        <v>44.85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1.47</v>
      </c>
      <c r="AU146" t="s">
        <v>6</v>
      </c>
      <c r="AV146">
        <v>1</v>
      </c>
      <c r="AW146">
        <v>2</v>
      </c>
      <c r="AX146">
        <v>92838236</v>
      </c>
      <c r="AY146">
        <v>1</v>
      </c>
      <c r="AZ146">
        <v>0</v>
      </c>
      <c r="BA146">
        <v>140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ROUND(AT146*Source!I106*AH146*AL146,2)</f>
        <v>2989.9</v>
      </c>
      <c r="CV146">
        <f>ROUND(Y146*Source!I106,7)</f>
        <v>7.35</v>
      </c>
      <c r="CW146">
        <v>0</v>
      </c>
      <c r="CX146">
        <f>ROUND(Y146*Source!I106,7)</f>
        <v>7.35</v>
      </c>
      <c r="CY146">
        <f>AD146</f>
        <v>406.79</v>
      </c>
      <c r="CZ146">
        <f>AH146</f>
        <v>9.07</v>
      </c>
      <c r="DA146">
        <f>AL146</f>
        <v>44.85</v>
      </c>
      <c r="DB146">
        <f t="shared" si="71"/>
        <v>13.33</v>
      </c>
      <c r="DC146">
        <f t="shared" si="72"/>
        <v>0</v>
      </c>
      <c r="DD146" t="s">
        <v>6</v>
      </c>
      <c r="DE146" t="s">
        <v>6</v>
      </c>
      <c r="DF146">
        <f>ROUND(ROUND(AE146,2)*CX146,2)</f>
        <v>0</v>
      </c>
      <c r="DG146">
        <f t="shared" si="75"/>
        <v>0</v>
      </c>
      <c r="DH146">
        <f>ROUND(ROUND(AG146,2)*CX146,2)</f>
        <v>0</v>
      </c>
      <c r="DI146">
        <f>ROUND(ROUND(AH146*AL146,2)*CX146,2)</f>
        <v>2989.91</v>
      </c>
      <c r="DJ146">
        <f>DI146</f>
        <v>2989.91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ROW(Source!A106)</f>
        <v>106</v>
      </c>
      <c r="B147">
        <v>92837664</v>
      </c>
      <c r="C147">
        <v>92838226</v>
      </c>
      <c r="D147">
        <v>49510905</v>
      </c>
      <c r="E147">
        <v>70</v>
      </c>
      <c r="F147">
        <v>1</v>
      </c>
      <c r="G147">
        <v>1</v>
      </c>
      <c r="H147">
        <v>1</v>
      </c>
      <c r="I147" t="s">
        <v>360</v>
      </c>
      <c r="J147" t="s">
        <v>6</v>
      </c>
      <c r="K147" t="s">
        <v>361</v>
      </c>
      <c r="L147">
        <v>1191</v>
      </c>
      <c r="N147">
        <v>1013</v>
      </c>
      <c r="O147" t="s">
        <v>359</v>
      </c>
      <c r="P147" t="s">
        <v>359</v>
      </c>
      <c r="Q147">
        <v>1</v>
      </c>
      <c r="W147">
        <v>0</v>
      </c>
      <c r="X147">
        <v>-1417349443</v>
      </c>
      <c r="Y147">
        <f t="shared" si="70"/>
        <v>0.02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0.02</v>
      </c>
      <c r="AU147" t="s">
        <v>6</v>
      </c>
      <c r="AV147">
        <v>2</v>
      </c>
      <c r="AW147">
        <v>2</v>
      </c>
      <c r="AX147">
        <v>92838237</v>
      </c>
      <c r="AY147">
        <v>1</v>
      </c>
      <c r="AZ147">
        <v>0</v>
      </c>
      <c r="BA147">
        <v>141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ROUND(Y147*Source!I106,7)</f>
        <v>0.1</v>
      </c>
      <c r="CY147">
        <f>AD147</f>
        <v>0</v>
      </c>
      <c r="CZ147">
        <f>AH147</f>
        <v>0</v>
      </c>
      <c r="DA147">
        <f>AL147</f>
        <v>1</v>
      </c>
      <c r="DB147">
        <f t="shared" si="71"/>
        <v>0</v>
      </c>
      <c r="DC147">
        <f t="shared" si="72"/>
        <v>0</v>
      </c>
      <c r="DD147" t="s">
        <v>6</v>
      </c>
      <c r="DE147" t="s">
        <v>6</v>
      </c>
      <c r="DF147">
        <f>ROUND(ROUND(AE147,2)*CX147,2)</f>
        <v>0</v>
      </c>
      <c r="DG147">
        <f t="shared" si="75"/>
        <v>0</v>
      </c>
      <c r="DH147">
        <f>ROUND(ROUND(AG147*AK147,2)*CX147,2)</f>
        <v>0</v>
      </c>
      <c r="DI147">
        <f t="shared" ref="DI147:DI154" si="76">ROUND(ROUND(AH147,2)*CX147,2)</f>
        <v>0</v>
      </c>
      <c r="DJ147">
        <f>DI147</f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ROW(Source!A106)</f>
        <v>106</v>
      </c>
      <c r="B148">
        <v>92837664</v>
      </c>
      <c r="C148">
        <v>92838226</v>
      </c>
      <c r="D148">
        <v>49673503</v>
      </c>
      <c r="E148">
        <v>1</v>
      </c>
      <c r="F148">
        <v>1</v>
      </c>
      <c r="G148">
        <v>1</v>
      </c>
      <c r="H148">
        <v>2</v>
      </c>
      <c r="I148" t="s">
        <v>362</v>
      </c>
      <c r="J148" t="s">
        <v>363</v>
      </c>
      <c r="K148" t="s">
        <v>364</v>
      </c>
      <c r="L148">
        <v>1367</v>
      </c>
      <c r="N148">
        <v>1011</v>
      </c>
      <c r="O148" t="s">
        <v>365</v>
      </c>
      <c r="P148" t="s">
        <v>365</v>
      </c>
      <c r="Q148">
        <v>1</v>
      </c>
      <c r="W148">
        <v>0</v>
      </c>
      <c r="X148">
        <v>509054691</v>
      </c>
      <c r="Y148">
        <f t="shared" si="70"/>
        <v>0.02</v>
      </c>
      <c r="AA148">
        <v>0</v>
      </c>
      <c r="AB148">
        <v>1032.96</v>
      </c>
      <c r="AC148">
        <v>520.26</v>
      </c>
      <c r="AD148">
        <v>0</v>
      </c>
      <c r="AE148">
        <v>0</v>
      </c>
      <c r="AF148">
        <v>65.709999999999994</v>
      </c>
      <c r="AG148">
        <v>11.6</v>
      </c>
      <c r="AH148">
        <v>0</v>
      </c>
      <c r="AI148">
        <v>1</v>
      </c>
      <c r="AJ148">
        <v>15.72</v>
      </c>
      <c r="AK148">
        <v>44.85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0.02</v>
      </c>
      <c r="AU148" t="s">
        <v>6</v>
      </c>
      <c r="AV148">
        <v>0</v>
      </c>
      <c r="AW148">
        <v>2</v>
      </c>
      <c r="AX148">
        <v>92838238</v>
      </c>
      <c r="AY148">
        <v>1</v>
      </c>
      <c r="AZ148">
        <v>0</v>
      </c>
      <c r="BA148">
        <v>142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ROUND(Y148*Source!I106*DO148,7)</f>
        <v>0</v>
      </c>
      <c r="CX148">
        <f>ROUND(Y148*Source!I106,7)</f>
        <v>0.1</v>
      </c>
      <c r="CY148">
        <f>AB148</f>
        <v>1032.96</v>
      </c>
      <c r="CZ148">
        <f>AF148</f>
        <v>65.709999999999994</v>
      </c>
      <c r="DA148">
        <f>AJ148</f>
        <v>15.72</v>
      </c>
      <c r="DB148">
        <f t="shared" si="71"/>
        <v>1.31</v>
      </c>
      <c r="DC148">
        <f t="shared" si="72"/>
        <v>0.23</v>
      </c>
      <c r="DD148" t="s">
        <v>6</v>
      </c>
      <c r="DE148" t="s">
        <v>6</v>
      </c>
      <c r="DF148">
        <f>ROUND(ROUND(AE148,2)*CX148,2)</f>
        <v>0</v>
      </c>
      <c r="DG148">
        <f>ROUND(ROUND(AF148*AJ148,2)*CX148,2)</f>
        <v>103.3</v>
      </c>
      <c r="DH148">
        <f>ROUND(ROUND(AG148*AK148,2)*CX148,2)</f>
        <v>52.03</v>
      </c>
      <c r="DI148">
        <f t="shared" si="76"/>
        <v>0</v>
      </c>
      <c r="DJ148">
        <f>DG148</f>
        <v>103.3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ROW(Source!A106)</f>
        <v>106</v>
      </c>
      <c r="B149">
        <v>92837664</v>
      </c>
      <c r="C149">
        <v>92838226</v>
      </c>
      <c r="D149">
        <v>49673715</v>
      </c>
      <c r="E149">
        <v>1</v>
      </c>
      <c r="F149">
        <v>1</v>
      </c>
      <c r="G149">
        <v>1</v>
      </c>
      <c r="H149">
        <v>2</v>
      </c>
      <c r="I149" t="s">
        <v>380</v>
      </c>
      <c r="J149" t="s">
        <v>381</v>
      </c>
      <c r="K149" t="s">
        <v>382</v>
      </c>
      <c r="L149">
        <v>1367</v>
      </c>
      <c r="N149">
        <v>1011</v>
      </c>
      <c r="O149" t="s">
        <v>365</v>
      </c>
      <c r="P149" t="s">
        <v>365</v>
      </c>
      <c r="Q149">
        <v>1</v>
      </c>
      <c r="W149">
        <v>0</v>
      </c>
      <c r="X149">
        <v>829370094</v>
      </c>
      <c r="Y149">
        <f t="shared" si="70"/>
        <v>0.35</v>
      </c>
      <c r="AA149">
        <v>0</v>
      </c>
      <c r="AB149">
        <v>127.33</v>
      </c>
      <c r="AC149">
        <v>0</v>
      </c>
      <c r="AD149">
        <v>0</v>
      </c>
      <c r="AE149">
        <v>0</v>
      </c>
      <c r="AF149">
        <v>8.1</v>
      </c>
      <c r="AG149">
        <v>0</v>
      </c>
      <c r="AH149">
        <v>0</v>
      </c>
      <c r="AI149">
        <v>1</v>
      </c>
      <c r="AJ149">
        <v>15.72</v>
      </c>
      <c r="AK149">
        <v>44.85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0.35</v>
      </c>
      <c r="AU149" t="s">
        <v>6</v>
      </c>
      <c r="AV149">
        <v>0</v>
      </c>
      <c r="AW149">
        <v>2</v>
      </c>
      <c r="AX149">
        <v>92838239</v>
      </c>
      <c r="AY149">
        <v>1</v>
      </c>
      <c r="AZ149">
        <v>0</v>
      </c>
      <c r="BA149">
        <v>143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f>ROUND(Y149*Source!I106*DO149,7)</f>
        <v>0</v>
      </c>
      <c r="CX149">
        <f>ROUND(Y149*Source!I106,7)</f>
        <v>1.75</v>
      </c>
      <c r="CY149">
        <f>AB149</f>
        <v>127.33</v>
      </c>
      <c r="CZ149">
        <f>AF149</f>
        <v>8.1</v>
      </c>
      <c r="DA149">
        <f>AJ149</f>
        <v>15.72</v>
      </c>
      <c r="DB149">
        <f t="shared" si="71"/>
        <v>2.84</v>
      </c>
      <c r="DC149">
        <f t="shared" si="72"/>
        <v>0</v>
      </c>
      <c r="DD149" t="s">
        <v>6</v>
      </c>
      <c r="DE149" t="s">
        <v>6</v>
      </c>
      <c r="DF149">
        <f>ROUND(ROUND(AE149,2)*CX149,2)</f>
        <v>0</v>
      </c>
      <c r="DG149">
        <f>ROUND(ROUND(AF149*AJ149,2)*CX149,2)</f>
        <v>222.83</v>
      </c>
      <c r="DH149">
        <f>ROUND(ROUND(AG149*AK149,2)*CX149,2)</f>
        <v>0</v>
      </c>
      <c r="DI149">
        <f t="shared" si="76"/>
        <v>0</v>
      </c>
      <c r="DJ149">
        <f>DG149</f>
        <v>222.83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ROW(Source!A106)</f>
        <v>106</v>
      </c>
      <c r="B150">
        <v>92837664</v>
      </c>
      <c r="C150">
        <v>92838226</v>
      </c>
      <c r="D150">
        <v>49521237</v>
      </c>
      <c r="E150">
        <v>1</v>
      </c>
      <c r="F150">
        <v>1</v>
      </c>
      <c r="G150">
        <v>1</v>
      </c>
      <c r="H150">
        <v>3</v>
      </c>
      <c r="I150" t="s">
        <v>271</v>
      </c>
      <c r="J150" t="s">
        <v>273</v>
      </c>
      <c r="K150" t="s">
        <v>272</v>
      </c>
      <c r="L150">
        <v>1407</v>
      </c>
      <c r="N150">
        <v>1013</v>
      </c>
      <c r="O150" t="s">
        <v>103</v>
      </c>
      <c r="P150" t="s">
        <v>103</v>
      </c>
      <c r="Q150">
        <v>1</v>
      </c>
      <c r="W150">
        <v>0</v>
      </c>
      <c r="X150">
        <v>845180098</v>
      </c>
      <c r="Y150">
        <f t="shared" si="70"/>
        <v>2E-3</v>
      </c>
      <c r="AA150">
        <v>34224</v>
      </c>
      <c r="AB150">
        <v>0</v>
      </c>
      <c r="AC150">
        <v>0</v>
      </c>
      <c r="AD150">
        <v>0</v>
      </c>
      <c r="AE150">
        <v>3450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2E-3</v>
      </c>
      <c r="AU150" t="s">
        <v>6</v>
      </c>
      <c r="AV150">
        <v>0</v>
      </c>
      <c r="AW150">
        <v>2</v>
      </c>
      <c r="AX150">
        <v>92838240</v>
      </c>
      <c r="AY150">
        <v>1</v>
      </c>
      <c r="AZ150">
        <v>0</v>
      </c>
      <c r="BA150">
        <v>144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ROUND(Y150*Source!I106,7)</f>
        <v>0.01</v>
      </c>
      <c r="CY150">
        <f>AA150</f>
        <v>34224</v>
      </c>
      <c r="CZ150">
        <f>AE150</f>
        <v>3450</v>
      </c>
      <c r="DA150">
        <f>AI150</f>
        <v>9.92</v>
      </c>
      <c r="DB150">
        <f t="shared" si="71"/>
        <v>6.9</v>
      </c>
      <c r="DC150">
        <f t="shared" si="72"/>
        <v>0</v>
      </c>
      <c r="DD150" t="s">
        <v>6</v>
      </c>
      <c r="DE150" t="s">
        <v>6</v>
      </c>
      <c r="DF150">
        <f>ROUND(ROUND(AE150*AI150,2)*CX150,2)</f>
        <v>342.24</v>
      </c>
      <c r="DG150">
        <f t="shared" ref="DG150:DG156" si="77">ROUND(ROUND(AF150,2)*CX150,2)</f>
        <v>0</v>
      </c>
      <c r="DH150">
        <f t="shared" ref="DH150:DH155" si="78">ROUND(ROUND(AG150,2)*CX150,2)</f>
        <v>0</v>
      </c>
      <c r="DI150">
        <f t="shared" si="76"/>
        <v>0</v>
      </c>
      <c r="DJ150">
        <f>DF150</f>
        <v>342.24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ROW(Source!A106)</f>
        <v>106</v>
      </c>
      <c r="B151">
        <v>92837664</v>
      </c>
      <c r="C151">
        <v>92838226</v>
      </c>
      <c r="D151">
        <v>49524301</v>
      </c>
      <c r="E151">
        <v>1</v>
      </c>
      <c r="F151">
        <v>1</v>
      </c>
      <c r="G151">
        <v>1</v>
      </c>
      <c r="H151">
        <v>3</v>
      </c>
      <c r="I151" t="s">
        <v>406</v>
      </c>
      <c r="J151" t="s">
        <v>407</v>
      </c>
      <c r="K151" t="s">
        <v>408</v>
      </c>
      <c r="L151">
        <v>1348</v>
      </c>
      <c r="N151">
        <v>1009</v>
      </c>
      <c r="O151" t="s">
        <v>108</v>
      </c>
      <c r="P151" t="s">
        <v>108</v>
      </c>
      <c r="Q151">
        <v>1000</v>
      </c>
      <c r="W151">
        <v>0</v>
      </c>
      <c r="X151">
        <v>1824693337</v>
      </c>
      <c r="Y151">
        <f t="shared" si="70"/>
        <v>1.3999999999999999E-4</v>
      </c>
      <c r="AA151">
        <v>102791.03999999999</v>
      </c>
      <c r="AB151">
        <v>0</v>
      </c>
      <c r="AC151">
        <v>0</v>
      </c>
      <c r="AD151">
        <v>0</v>
      </c>
      <c r="AE151">
        <v>10362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1.3999999999999999E-4</v>
      </c>
      <c r="AU151" t="s">
        <v>6</v>
      </c>
      <c r="AV151">
        <v>0</v>
      </c>
      <c r="AW151">
        <v>2</v>
      </c>
      <c r="AX151">
        <v>92838241</v>
      </c>
      <c r="AY151">
        <v>1</v>
      </c>
      <c r="AZ151">
        <v>0</v>
      </c>
      <c r="BA151">
        <v>145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ROUND(Y151*Source!I106,7)</f>
        <v>6.9999999999999999E-4</v>
      </c>
      <c r="CY151">
        <f>AA151</f>
        <v>102791.03999999999</v>
      </c>
      <c r="CZ151">
        <f>AE151</f>
        <v>10362</v>
      </c>
      <c r="DA151">
        <f>AI151</f>
        <v>9.92</v>
      </c>
      <c r="DB151">
        <f t="shared" si="71"/>
        <v>1.45</v>
      </c>
      <c r="DC151">
        <f t="shared" si="72"/>
        <v>0</v>
      </c>
      <c r="DD151" t="s">
        <v>6</v>
      </c>
      <c r="DE151" t="s">
        <v>6</v>
      </c>
      <c r="DF151">
        <f>ROUND(ROUND(AE151*AI151,2)*CX151,2)</f>
        <v>71.95</v>
      </c>
      <c r="DG151">
        <f t="shared" si="77"/>
        <v>0</v>
      </c>
      <c r="DH151">
        <f t="shared" si="78"/>
        <v>0</v>
      </c>
      <c r="DI151">
        <f t="shared" si="76"/>
        <v>0</v>
      </c>
      <c r="DJ151">
        <f>DF151</f>
        <v>71.95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ROW(Source!A106)</f>
        <v>106</v>
      </c>
      <c r="B152">
        <v>92837664</v>
      </c>
      <c r="C152">
        <v>92838226</v>
      </c>
      <c r="D152">
        <v>49525471</v>
      </c>
      <c r="E152">
        <v>1</v>
      </c>
      <c r="F152">
        <v>1</v>
      </c>
      <c r="G152">
        <v>1</v>
      </c>
      <c r="H152">
        <v>3</v>
      </c>
      <c r="I152" t="s">
        <v>409</v>
      </c>
      <c r="J152" t="s">
        <v>410</v>
      </c>
      <c r="K152" t="s">
        <v>411</v>
      </c>
      <c r="L152">
        <v>1348</v>
      </c>
      <c r="N152">
        <v>1009</v>
      </c>
      <c r="O152" t="s">
        <v>108</v>
      </c>
      <c r="P152" t="s">
        <v>108</v>
      </c>
      <c r="Q152">
        <v>1000</v>
      </c>
      <c r="W152">
        <v>0</v>
      </c>
      <c r="X152">
        <v>-1292822538</v>
      </c>
      <c r="Y152">
        <f t="shared" si="70"/>
        <v>1.1000000000000001E-3</v>
      </c>
      <c r="AA152">
        <v>147113.60000000001</v>
      </c>
      <c r="AB152">
        <v>0</v>
      </c>
      <c r="AC152">
        <v>0</v>
      </c>
      <c r="AD152">
        <v>0</v>
      </c>
      <c r="AE152">
        <v>14830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1.1000000000000001E-3</v>
      </c>
      <c r="AU152" t="s">
        <v>6</v>
      </c>
      <c r="AV152">
        <v>0</v>
      </c>
      <c r="AW152">
        <v>2</v>
      </c>
      <c r="AX152">
        <v>92838242</v>
      </c>
      <c r="AY152">
        <v>1</v>
      </c>
      <c r="AZ152">
        <v>0</v>
      </c>
      <c r="BA152">
        <v>146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ROUND(Y152*Source!I106,7)</f>
        <v>5.4999999999999997E-3</v>
      </c>
      <c r="CY152">
        <f>AA152</f>
        <v>147113.60000000001</v>
      </c>
      <c r="CZ152">
        <f>AE152</f>
        <v>14830</v>
      </c>
      <c r="DA152">
        <f>AI152</f>
        <v>9.92</v>
      </c>
      <c r="DB152">
        <f t="shared" si="71"/>
        <v>16.309999999999999</v>
      </c>
      <c r="DC152">
        <f t="shared" si="72"/>
        <v>0</v>
      </c>
      <c r="DD152" t="s">
        <v>6</v>
      </c>
      <c r="DE152" t="s">
        <v>6</v>
      </c>
      <c r="DF152">
        <f>ROUND(ROUND(AE152*AI152,2)*CX152,2)</f>
        <v>809.12</v>
      </c>
      <c r="DG152">
        <f t="shared" si="77"/>
        <v>0</v>
      </c>
      <c r="DH152">
        <f t="shared" si="78"/>
        <v>0</v>
      </c>
      <c r="DI152">
        <f t="shared" si="76"/>
        <v>0</v>
      </c>
      <c r="DJ152">
        <f>DF152</f>
        <v>809.12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ROW(Source!A106)</f>
        <v>106</v>
      </c>
      <c r="B153">
        <v>92837664</v>
      </c>
      <c r="C153">
        <v>92838226</v>
      </c>
      <c r="D153">
        <v>49560060</v>
      </c>
      <c r="E153">
        <v>1</v>
      </c>
      <c r="F153">
        <v>1</v>
      </c>
      <c r="G153">
        <v>1</v>
      </c>
      <c r="H153">
        <v>3</v>
      </c>
      <c r="I153" t="s">
        <v>254</v>
      </c>
      <c r="J153" t="s">
        <v>256</v>
      </c>
      <c r="K153" t="s">
        <v>255</v>
      </c>
      <c r="L153">
        <v>1371</v>
      </c>
      <c r="N153">
        <v>1013</v>
      </c>
      <c r="O153" t="s">
        <v>23</v>
      </c>
      <c r="P153" t="s">
        <v>23</v>
      </c>
      <c r="Q153">
        <v>1</v>
      </c>
      <c r="W153">
        <v>0</v>
      </c>
      <c r="X153">
        <v>893870884</v>
      </c>
      <c r="Y153">
        <f t="shared" si="70"/>
        <v>1</v>
      </c>
      <c r="AA153">
        <v>8295.9</v>
      </c>
      <c r="AB153">
        <v>0</v>
      </c>
      <c r="AC153">
        <v>0</v>
      </c>
      <c r="AD153">
        <v>0</v>
      </c>
      <c r="AE153">
        <v>836.28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ROUND(Y153*Source!I106,7)</f>
        <v>5</v>
      </c>
      <c r="CY153">
        <f>AA153</f>
        <v>8295.9</v>
      </c>
      <c r="CZ153">
        <f>AE153</f>
        <v>836.28</v>
      </c>
      <c r="DA153">
        <f>AI153</f>
        <v>9.92</v>
      </c>
      <c r="DB153">
        <f t="shared" si="71"/>
        <v>836.28</v>
      </c>
      <c r="DC153">
        <f t="shared" si="72"/>
        <v>0</v>
      </c>
      <c r="DD153" t="s">
        <v>6</v>
      </c>
      <c r="DE153" t="s">
        <v>6</v>
      </c>
      <c r="DF153">
        <f>ROUND(ROUND(AE153*AI153,2)*CX153,2)</f>
        <v>41479.5</v>
      </c>
      <c r="DG153">
        <f t="shared" si="77"/>
        <v>0</v>
      </c>
      <c r="DH153">
        <f t="shared" si="78"/>
        <v>0</v>
      </c>
      <c r="DI153">
        <f t="shared" si="76"/>
        <v>0</v>
      </c>
      <c r="DJ153">
        <f>DF153</f>
        <v>41479.5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ROW(Source!A106)</f>
        <v>106</v>
      </c>
      <c r="B154">
        <v>92837664</v>
      </c>
      <c r="C154">
        <v>92838226</v>
      </c>
      <c r="D154">
        <v>49581351</v>
      </c>
      <c r="E154">
        <v>1</v>
      </c>
      <c r="F154">
        <v>1</v>
      </c>
      <c r="G154">
        <v>1</v>
      </c>
      <c r="H154">
        <v>3</v>
      </c>
      <c r="I154" t="s">
        <v>258</v>
      </c>
      <c r="J154" t="s">
        <v>260</v>
      </c>
      <c r="K154" t="s">
        <v>259</v>
      </c>
      <c r="L154">
        <v>1371</v>
      </c>
      <c r="N154">
        <v>1013</v>
      </c>
      <c r="O154" t="s">
        <v>23</v>
      </c>
      <c r="P154" t="s">
        <v>23</v>
      </c>
      <c r="Q154">
        <v>1</v>
      </c>
      <c r="W154">
        <v>0</v>
      </c>
      <c r="X154">
        <v>1780456760</v>
      </c>
      <c r="Y154">
        <f t="shared" si="70"/>
        <v>2</v>
      </c>
      <c r="AA154">
        <v>277.76</v>
      </c>
      <c r="AB154">
        <v>0</v>
      </c>
      <c r="AC154">
        <v>0</v>
      </c>
      <c r="AD154">
        <v>0</v>
      </c>
      <c r="AE154">
        <v>28</v>
      </c>
      <c r="AF154">
        <v>0</v>
      </c>
      <c r="AG154">
        <v>0</v>
      </c>
      <c r="AH154">
        <v>0</v>
      </c>
      <c r="AI154">
        <v>9.92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6</v>
      </c>
      <c r="AT154">
        <v>2</v>
      </c>
      <c r="AU154" t="s">
        <v>6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ROUND(Y154*Source!I106,7)</f>
        <v>10</v>
      </c>
      <c r="CY154">
        <f>AA154</f>
        <v>277.76</v>
      </c>
      <c r="CZ154">
        <f>AE154</f>
        <v>28</v>
      </c>
      <c r="DA154">
        <f>AI154</f>
        <v>9.92</v>
      </c>
      <c r="DB154">
        <f t="shared" si="71"/>
        <v>56</v>
      </c>
      <c r="DC154">
        <f t="shared" si="72"/>
        <v>0</v>
      </c>
      <c r="DD154" t="s">
        <v>6</v>
      </c>
      <c r="DE154" t="s">
        <v>6</v>
      </c>
      <c r="DF154">
        <f>ROUND(ROUND(AE154*AI154,2)*CX154,2)</f>
        <v>2777.6</v>
      </c>
      <c r="DG154">
        <f t="shared" si="77"/>
        <v>0</v>
      </c>
      <c r="DH154">
        <f t="shared" si="78"/>
        <v>0</v>
      </c>
      <c r="DI154">
        <f t="shared" si="76"/>
        <v>0</v>
      </c>
      <c r="DJ154">
        <f>DF154</f>
        <v>2777.6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ROW(Source!A109)</f>
        <v>109</v>
      </c>
      <c r="B155">
        <v>92837664</v>
      </c>
      <c r="C155">
        <v>92838247</v>
      </c>
      <c r="D155">
        <v>49510743</v>
      </c>
      <c r="E155">
        <v>70</v>
      </c>
      <c r="F155">
        <v>1</v>
      </c>
      <c r="G155">
        <v>1</v>
      </c>
      <c r="H155">
        <v>1</v>
      </c>
      <c r="I155" t="s">
        <v>412</v>
      </c>
      <c r="J155" t="s">
        <v>6</v>
      </c>
      <c r="K155" t="s">
        <v>413</v>
      </c>
      <c r="L155">
        <v>1191</v>
      </c>
      <c r="N155">
        <v>1013</v>
      </c>
      <c r="O155" t="s">
        <v>359</v>
      </c>
      <c r="P155" t="s">
        <v>359</v>
      </c>
      <c r="Q155">
        <v>1</v>
      </c>
      <c r="W155">
        <v>0</v>
      </c>
      <c r="X155">
        <v>-881424154</v>
      </c>
      <c r="Y155">
        <f t="shared" si="70"/>
        <v>9.1</v>
      </c>
      <c r="AA155">
        <v>0</v>
      </c>
      <c r="AB155">
        <v>0</v>
      </c>
      <c r="AC155">
        <v>0</v>
      </c>
      <c r="AD155">
        <v>416.66</v>
      </c>
      <c r="AE155">
        <v>0</v>
      </c>
      <c r="AF155">
        <v>0</v>
      </c>
      <c r="AG155">
        <v>0</v>
      </c>
      <c r="AH155">
        <v>9.2899999999999991</v>
      </c>
      <c r="AI155">
        <v>1</v>
      </c>
      <c r="AJ155">
        <v>1</v>
      </c>
      <c r="AK155">
        <v>1</v>
      </c>
      <c r="AL155">
        <v>44.85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9.1</v>
      </c>
      <c r="AU155" t="s">
        <v>6</v>
      </c>
      <c r="AV155">
        <v>1</v>
      </c>
      <c r="AW155">
        <v>2</v>
      </c>
      <c r="AX155">
        <v>92838257</v>
      </c>
      <c r="AY155">
        <v>1</v>
      </c>
      <c r="AZ155">
        <v>0</v>
      </c>
      <c r="BA155">
        <v>149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ROUND(AT155*Source!I109*AH155*AL155,2)</f>
        <v>379.16</v>
      </c>
      <c r="CV155">
        <f>ROUND(Y155*Source!I109,7)</f>
        <v>0.91</v>
      </c>
      <c r="CW155">
        <v>0</v>
      </c>
      <c r="CX155">
        <f>ROUND(Y155*Source!I109,7)</f>
        <v>0.91</v>
      </c>
      <c r="CY155">
        <f>AD155</f>
        <v>416.66</v>
      </c>
      <c r="CZ155">
        <f>AH155</f>
        <v>9.2899999999999991</v>
      </c>
      <c r="DA155">
        <f>AL155</f>
        <v>44.85</v>
      </c>
      <c r="DB155">
        <f t="shared" si="71"/>
        <v>84.54</v>
      </c>
      <c r="DC155">
        <f t="shared" si="72"/>
        <v>0</v>
      </c>
      <c r="DD155" t="s">
        <v>6</v>
      </c>
      <c r="DE155" t="s">
        <v>6</v>
      </c>
      <c r="DF155">
        <f>ROUND(ROUND(AE155,2)*CX155,2)</f>
        <v>0</v>
      </c>
      <c r="DG155">
        <f t="shared" si="77"/>
        <v>0</v>
      </c>
      <c r="DH155">
        <f t="shared" si="78"/>
        <v>0</v>
      </c>
      <c r="DI155">
        <f>ROUND(ROUND(AH155*AL155,2)*CX155,2)</f>
        <v>379.16</v>
      </c>
      <c r="DJ155">
        <f>DI155</f>
        <v>379.16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ROW(Source!A109)</f>
        <v>109</v>
      </c>
      <c r="B156">
        <v>92837664</v>
      </c>
      <c r="C156">
        <v>92838247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360</v>
      </c>
      <c r="J156" t="s">
        <v>6</v>
      </c>
      <c r="K156" t="s">
        <v>361</v>
      </c>
      <c r="L156">
        <v>1191</v>
      </c>
      <c r="N156">
        <v>1013</v>
      </c>
      <c r="O156" t="s">
        <v>359</v>
      </c>
      <c r="P156" t="s">
        <v>359</v>
      </c>
      <c r="Q156">
        <v>1</v>
      </c>
      <c r="W156">
        <v>0</v>
      </c>
      <c r="X156">
        <v>-1417349443</v>
      </c>
      <c r="Y156">
        <f t="shared" si="70"/>
        <v>0.46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0.46</v>
      </c>
      <c r="AU156" t="s">
        <v>6</v>
      </c>
      <c r="AV156">
        <v>2</v>
      </c>
      <c r="AW156">
        <v>2</v>
      </c>
      <c r="AX156">
        <v>92838258</v>
      </c>
      <c r="AY156">
        <v>1</v>
      </c>
      <c r="AZ156">
        <v>0</v>
      </c>
      <c r="BA156">
        <v>150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ROUND(Y156*Source!I109,7)</f>
        <v>4.5999999999999999E-2</v>
      </c>
      <c r="CY156">
        <f>AD156</f>
        <v>0</v>
      </c>
      <c r="CZ156">
        <f>AH156</f>
        <v>0</v>
      </c>
      <c r="DA156">
        <f>AL156</f>
        <v>1</v>
      </c>
      <c r="DB156">
        <f t="shared" si="71"/>
        <v>0</v>
      </c>
      <c r="DC156">
        <f t="shared" si="72"/>
        <v>0</v>
      </c>
      <c r="DD156" t="s">
        <v>6</v>
      </c>
      <c r="DE156" t="s">
        <v>6</v>
      </c>
      <c r="DF156">
        <f>ROUND(ROUND(AE156,2)*CX156,2)</f>
        <v>0</v>
      </c>
      <c r="DG156">
        <f t="shared" si="77"/>
        <v>0</v>
      </c>
      <c r="DH156">
        <f>ROUND(ROUND(AG156*AK156,2)*CX156,2)</f>
        <v>0</v>
      </c>
      <c r="DI156">
        <f t="shared" ref="DI156:DI163" si="79">ROUND(ROUND(AH156,2)*CX156,2)</f>
        <v>0</v>
      </c>
      <c r="DJ156">
        <f>DI156</f>
        <v>0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ROW(Source!A109)</f>
        <v>109</v>
      </c>
      <c r="B157">
        <v>92837664</v>
      </c>
      <c r="C157">
        <v>92838247</v>
      </c>
      <c r="D157">
        <v>49672573</v>
      </c>
      <c r="E157">
        <v>1</v>
      </c>
      <c r="F157">
        <v>1</v>
      </c>
      <c r="G157">
        <v>1</v>
      </c>
      <c r="H157">
        <v>2</v>
      </c>
      <c r="I157" t="s">
        <v>403</v>
      </c>
      <c r="J157" t="s">
        <v>404</v>
      </c>
      <c r="K157" t="s">
        <v>405</v>
      </c>
      <c r="L157">
        <v>1367</v>
      </c>
      <c r="N157">
        <v>1011</v>
      </c>
      <c r="O157" t="s">
        <v>365</v>
      </c>
      <c r="P157" t="s">
        <v>365</v>
      </c>
      <c r="Q157">
        <v>1</v>
      </c>
      <c r="W157">
        <v>0</v>
      </c>
      <c r="X157">
        <v>-430484415</v>
      </c>
      <c r="Y157">
        <f t="shared" si="70"/>
        <v>0.05</v>
      </c>
      <c r="AA157">
        <v>0</v>
      </c>
      <c r="AB157">
        <v>1814.09</v>
      </c>
      <c r="AC157">
        <v>605.48</v>
      </c>
      <c r="AD157">
        <v>0</v>
      </c>
      <c r="AE157">
        <v>0</v>
      </c>
      <c r="AF157">
        <v>115.4</v>
      </c>
      <c r="AG157">
        <v>13.5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0.05</v>
      </c>
      <c r="AU157" t="s">
        <v>6</v>
      </c>
      <c r="AV157">
        <v>0</v>
      </c>
      <c r="AW157">
        <v>2</v>
      </c>
      <c r="AX157">
        <v>92838259</v>
      </c>
      <c r="AY157">
        <v>1</v>
      </c>
      <c r="AZ157">
        <v>0</v>
      </c>
      <c r="BA157">
        <v>151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ROUND(Y157*Source!I109*DO157,7)</f>
        <v>0</v>
      </c>
      <c r="CX157">
        <f>ROUND(Y157*Source!I109,7)</f>
        <v>5.0000000000000001E-3</v>
      </c>
      <c r="CY157">
        <f>AB157</f>
        <v>1814.09</v>
      </c>
      <c r="CZ157">
        <f>AF157</f>
        <v>115.4</v>
      </c>
      <c r="DA157">
        <f>AJ157</f>
        <v>15.72</v>
      </c>
      <c r="DB157">
        <f t="shared" si="71"/>
        <v>5.77</v>
      </c>
      <c r="DC157">
        <f t="shared" si="72"/>
        <v>0.68</v>
      </c>
      <c r="DD157" t="s">
        <v>6</v>
      </c>
      <c r="DE157" t="s">
        <v>6</v>
      </c>
      <c r="DF157">
        <f>ROUND(ROUND(AE157,2)*CX157,2)</f>
        <v>0</v>
      </c>
      <c r="DG157">
        <f>ROUND(ROUND(AF157*AJ157,2)*CX157,2)</f>
        <v>9.07</v>
      </c>
      <c r="DH157">
        <f>ROUND(ROUND(AG157*AK157,2)*CX157,2)</f>
        <v>3.03</v>
      </c>
      <c r="DI157">
        <f t="shared" si="79"/>
        <v>0</v>
      </c>
      <c r="DJ157">
        <f>DG157</f>
        <v>9.07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ROW(Source!A109)</f>
        <v>109</v>
      </c>
      <c r="B158">
        <v>92837664</v>
      </c>
      <c r="C158">
        <v>92838247</v>
      </c>
      <c r="D158">
        <v>49673503</v>
      </c>
      <c r="E158">
        <v>1</v>
      </c>
      <c r="F158">
        <v>1</v>
      </c>
      <c r="G158">
        <v>1</v>
      </c>
      <c r="H158">
        <v>2</v>
      </c>
      <c r="I158" t="s">
        <v>362</v>
      </c>
      <c r="J158" t="s">
        <v>363</v>
      </c>
      <c r="K158" t="s">
        <v>364</v>
      </c>
      <c r="L158">
        <v>1367</v>
      </c>
      <c r="N158">
        <v>1011</v>
      </c>
      <c r="O158" t="s">
        <v>365</v>
      </c>
      <c r="P158" t="s">
        <v>365</v>
      </c>
      <c r="Q158">
        <v>1</v>
      </c>
      <c r="W158">
        <v>0</v>
      </c>
      <c r="X158">
        <v>509054691</v>
      </c>
      <c r="Y158">
        <f t="shared" si="70"/>
        <v>0.41</v>
      </c>
      <c r="AA158">
        <v>0</v>
      </c>
      <c r="AB158">
        <v>1032.96</v>
      </c>
      <c r="AC158">
        <v>520.26</v>
      </c>
      <c r="AD158">
        <v>0</v>
      </c>
      <c r="AE158">
        <v>0</v>
      </c>
      <c r="AF158">
        <v>65.709999999999994</v>
      </c>
      <c r="AG158">
        <v>11.6</v>
      </c>
      <c r="AH158">
        <v>0</v>
      </c>
      <c r="AI158">
        <v>1</v>
      </c>
      <c r="AJ158">
        <v>15.72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0.41</v>
      </c>
      <c r="AU158" t="s">
        <v>6</v>
      </c>
      <c r="AV158">
        <v>0</v>
      </c>
      <c r="AW158">
        <v>2</v>
      </c>
      <c r="AX158">
        <v>92838260</v>
      </c>
      <c r="AY158">
        <v>1</v>
      </c>
      <c r="AZ158">
        <v>0</v>
      </c>
      <c r="BA158">
        <v>152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ROUND(Y158*Source!I109*DO158,7)</f>
        <v>0</v>
      </c>
      <c r="CX158">
        <f>ROUND(Y158*Source!I109,7)</f>
        <v>4.1000000000000002E-2</v>
      </c>
      <c r="CY158">
        <f>AB158</f>
        <v>1032.96</v>
      </c>
      <c r="CZ158">
        <f>AF158</f>
        <v>65.709999999999994</v>
      </c>
      <c r="DA158">
        <f>AJ158</f>
        <v>15.72</v>
      </c>
      <c r="DB158">
        <f t="shared" si="71"/>
        <v>26.94</v>
      </c>
      <c r="DC158">
        <f t="shared" si="72"/>
        <v>4.76</v>
      </c>
      <c r="DD158" t="s">
        <v>6</v>
      </c>
      <c r="DE158" t="s">
        <v>6</v>
      </c>
      <c r="DF158">
        <f>ROUND(ROUND(AE158,2)*CX158,2)</f>
        <v>0</v>
      </c>
      <c r="DG158">
        <f>ROUND(ROUND(AF158*AJ158,2)*CX158,2)</f>
        <v>42.35</v>
      </c>
      <c r="DH158">
        <f>ROUND(ROUND(AG158*AK158,2)*CX158,2)</f>
        <v>21.33</v>
      </c>
      <c r="DI158">
        <f t="shared" si="79"/>
        <v>0</v>
      </c>
      <c r="DJ158">
        <f>DG158</f>
        <v>42.35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ROW(Source!A109)</f>
        <v>109</v>
      </c>
      <c r="B159">
        <v>92837664</v>
      </c>
      <c r="C159">
        <v>92838247</v>
      </c>
      <c r="D159">
        <v>49673715</v>
      </c>
      <c r="E159">
        <v>1</v>
      </c>
      <c r="F159">
        <v>1</v>
      </c>
      <c r="G159">
        <v>1</v>
      </c>
      <c r="H159">
        <v>2</v>
      </c>
      <c r="I159" t="s">
        <v>380</v>
      </c>
      <c r="J159" t="s">
        <v>381</v>
      </c>
      <c r="K159" t="s">
        <v>382</v>
      </c>
      <c r="L159">
        <v>1367</v>
      </c>
      <c r="N159">
        <v>1011</v>
      </c>
      <c r="O159" t="s">
        <v>365</v>
      </c>
      <c r="P159" t="s">
        <v>365</v>
      </c>
      <c r="Q159">
        <v>1</v>
      </c>
      <c r="W159">
        <v>0</v>
      </c>
      <c r="X159">
        <v>829370094</v>
      </c>
      <c r="Y159">
        <f t="shared" si="70"/>
        <v>3.4</v>
      </c>
      <c r="AA159">
        <v>0</v>
      </c>
      <c r="AB159">
        <v>127.33</v>
      </c>
      <c r="AC159">
        <v>0</v>
      </c>
      <c r="AD159">
        <v>0</v>
      </c>
      <c r="AE159">
        <v>0</v>
      </c>
      <c r="AF159">
        <v>8.1</v>
      </c>
      <c r="AG159">
        <v>0</v>
      </c>
      <c r="AH159">
        <v>0</v>
      </c>
      <c r="AI159">
        <v>1</v>
      </c>
      <c r="AJ159">
        <v>15.72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3.4</v>
      </c>
      <c r="AU159" t="s">
        <v>6</v>
      </c>
      <c r="AV159">
        <v>0</v>
      </c>
      <c r="AW159">
        <v>2</v>
      </c>
      <c r="AX159">
        <v>92838261</v>
      </c>
      <c r="AY159">
        <v>1</v>
      </c>
      <c r="AZ159">
        <v>0</v>
      </c>
      <c r="BA159">
        <v>153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ROUND(Y159*Source!I109*DO159,7)</f>
        <v>0</v>
      </c>
      <c r="CX159">
        <f>ROUND(Y159*Source!I109,7)</f>
        <v>0.34</v>
      </c>
      <c r="CY159">
        <f>AB159</f>
        <v>127.33</v>
      </c>
      <c r="CZ159">
        <f>AF159</f>
        <v>8.1</v>
      </c>
      <c r="DA159">
        <f>AJ159</f>
        <v>15.72</v>
      </c>
      <c r="DB159">
        <f t="shared" si="71"/>
        <v>27.54</v>
      </c>
      <c r="DC159">
        <f t="shared" si="72"/>
        <v>0</v>
      </c>
      <c r="DD159" t="s">
        <v>6</v>
      </c>
      <c r="DE159" t="s">
        <v>6</v>
      </c>
      <c r="DF159">
        <f>ROUND(ROUND(AE159,2)*CX159,2)</f>
        <v>0</v>
      </c>
      <c r="DG159">
        <f>ROUND(ROUND(AF159*AJ159,2)*CX159,2)</f>
        <v>43.29</v>
      </c>
      <c r="DH159">
        <f>ROUND(ROUND(AG159*AK159,2)*CX159,2)</f>
        <v>0</v>
      </c>
      <c r="DI159">
        <f t="shared" si="79"/>
        <v>0</v>
      </c>
      <c r="DJ159">
        <f>DG159</f>
        <v>43.29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ROW(Source!A109)</f>
        <v>109</v>
      </c>
      <c r="B160">
        <v>92837664</v>
      </c>
      <c r="C160">
        <v>92838247</v>
      </c>
      <c r="D160">
        <v>49521237</v>
      </c>
      <c r="E160">
        <v>1</v>
      </c>
      <c r="F160">
        <v>1</v>
      </c>
      <c r="G160">
        <v>1</v>
      </c>
      <c r="H160">
        <v>3</v>
      </c>
      <c r="I160" t="s">
        <v>271</v>
      </c>
      <c r="J160" t="s">
        <v>273</v>
      </c>
      <c r="K160" t="s">
        <v>272</v>
      </c>
      <c r="L160">
        <v>1407</v>
      </c>
      <c r="N160">
        <v>1013</v>
      </c>
      <c r="O160" t="s">
        <v>103</v>
      </c>
      <c r="P160" t="s">
        <v>103</v>
      </c>
      <c r="Q160">
        <v>1</v>
      </c>
      <c r="W160">
        <v>0</v>
      </c>
      <c r="X160">
        <v>845180098</v>
      </c>
      <c r="Y160">
        <f t="shared" si="70"/>
        <v>0.02</v>
      </c>
      <c r="AA160">
        <v>34224</v>
      </c>
      <c r="AB160">
        <v>0</v>
      </c>
      <c r="AC160">
        <v>0</v>
      </c>
      <c r="AD160">
        <v>0</v>
      </c>
      <c r="AE160">
        <v>3450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6</v>
      </c>
      <c r="AT160">
        <v>0.02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ROUND(Y160*Source!I109,7)</f>
        <v>2E-3</v>
      </c>
      <c r="CY160">
        <f>AA160</f>
        <v>34224</v>
      </c>
      <c r="CZ160">
        <f>AE160</f>
        <v>3450</v>
      </c>
      <c r="DA160">
        <f>AI160</f>
        <v>9.92</v>
      </c>
      <c r="DB160">
        <f t="shared" si="71"/>
        <v>69</v>
      </c>
      <c r="DC160">
        <f t="shared" si="72"/>
        <v>0</v>
      </c>
      <c r="DD160" t="s">
        <v>6</v>
      </c>
      <c r="DE160" t="s">
        <v>6</v>
      </c>
      <c r="DF160">
        <f>ROUND(ROUND(AE160*AI160,2)*CX160,2)</f>
        <v>68.45</v>
      </c>
      <c r="DG160">
        <f t="shared" ref="DG160:DG165" si="80">ROUND(ROUND(AF160,2)*CX160,2)</f>
        <v>0</v>
      </c>
      <c r="DH160">
        <f>ROUND(ROUND(AG160,2)*CX160,2)</f>
        <v>0</v>
      </c>
      <c r="DI160">
        <f t="shared" si="79"/>
        <v>0</v>
      </c>
      <c r="DJ160">
        <f>DF160</f>
        <v>68.45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ROW(Source!A109)</f>
        <v>109</v>
      </c>
      <c r="B161">
        <v>92837664</v>
      </c>
      <c r="C161">
        <v>92838247</v>
      </c>
      <c r="D161">
        <v>49524301</v>
      </c>
      <c r="E161">
        <v>1</v>
      </c>
      <c r="F161">
        <v>1</v>
      </c>
      <c r="G161">
        <v>1</v>
      </c>
      <c r="H161">
        <v>3</v>
      </c>
      <c r="I161" t="s">
        <v>406</v>
      </c>
      <c r="J161" t="s">
        <v>407</v>
      </c>
      <c r="K161" t="s">
        <v>408</v>
      </c>
      <c r="L161">
        <v>1348</v>
      </c>
      <c r="N161">
        <v>1009</v>
      </c>
      <c r="O161" t="s">
        <v>108</v>
      </c>
      <c r="P161" t="s">
        <v>108</v>
      </c>
      <c r="Q161">
        <v>1000</v>
      </c>
      <c r="W161">
        <v>0</v>
      </c>
      <c r="X161">
        <v>1824693337</v>
      </c>
      <c r="Y161">
        <f t="shared" ref="Y161:Y196" si="81">AT161</f>
        <v>1E-3</v>
      </c>
      <c r="AA161">
        <v>102791.03999999999</v>
      </c>
      <c r="AB161">
        <v>0</v>
      </c>
      <c r="AC161">
        <v>0</v>
      </c>
      <c r="AD161">
        <v>0</v>
      </c>
      <c r="AE161">
        <v>10362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1E-3</v>
      </c>
      <c r="AU161" t="s">
        <v>6</v>
      </c>
      <c r="AV161">
        <v>0</v>
      </c>
      <c r="AW161">
        <v>2</v>
      </c>
      <c r="AX161">
        <v>92838262</v>
      </c>
      <c r="AY161">
        <v>1</v>
      </c>
      <c r="AZ161">
        <v>0</v>
      </c>
      <c r="BA161">
        <v>154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ROUND(Y161*Source!I109,7)</f>
        <v>1E-4</v>
      </c>
      <c r="CY161">
        <f>AA161</f>
        <v>102791.03999999999</v>
      </c>
      <c r="CZ161">
        <f>AE161</f>
        <v>10362</v>
      </c>
      <c r="DA161">
        <f>AI161</f>
        <v>9.92</v>
      </c>
      <c r="DB161">
        <f t="shared" ref="DB161:DB196" si="82">ROUND(ROUND(AT161*CZ161,2),2)</f>
        <v>10.36</v>
      </c>
      <c r="DC161">
        <f t="shared" ref="DC161:DC196" si="83">ROUND(ROUND(AT161*AG161,2),2)</f>
        <v>0</v>
      </c>
      <c r="DD161" t="s">
        <v>6</v>
      </c>
      <c r="DE161" t="s">
        <v>6</v>
      </c>
      <c r="DF161">
        <f>ROUND(ROUND(AE161*AI161,2)*CX161,2)</f>
        <v>10.28</v>
      </c>
      <c r="DG161">
        <f t="shared" si="80"/>
        <v>0</v>
      </c>
      <c r="DH161">
        <f>ROUND(ROUND(AG161,2)*CX161,2)</f>
        <v>0</v>
      </c>
      <c r="DI161">
        <f t="shared" si="79"/>
        <v>0</v>
      </c>
      <c r="DJ161">
        <f>DF161</f>
        <v>10.28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ROW(Source!A109)</f>
        <v>109</v>
      </c>
      <c r="B162">
        <v>92837664</v>
      </c>
      <c r="C162">
        <v>92838247</v>
      </c>
      <c r="D162">
        <v>49562625</v>
      </c>
      <c r="E162">
        <v>1</v>
      </c>
      <c r="F162">
        <v>1</v>
      </c>
      <c r="G162">
        <v>1</v>
      </c>
      <c r="H162">
        <v>3</v>
      </c>
      <c r="I162" t="s">
        <v>266</v>
      </c>
      <c r="J162" t="s">
        <v>268</v>
      </c>
      <c r="K162" t="s">
        <v>267</v>
      </c>
      <c r="L162">
        <v>1371</v>
      </c>
      <c r="N162">
        <v>1013</v>
      </c>
      <c r="O162" t="s">
        <v>23</v>
      </c>
      <c r="P162" t="s">
        <v>23</v>
      </c>
      <c r="Q162">
        <v>1</v>
      </c>
      <c r="W162">
        <v>0</v>
      </c>
      <c r="X162">
        <v>1429681768</v>
      </c>
      <c r="Y162">
        <f t="shared" si="81"/>
        <v>10</v>
      </c>
      <c r="AA162">
        <v>5334.08</v>
      </c>
      <c r="AB162">
        <v>0</v>
      </c>
      <c r="AC162">
        <v>0</v>
      </c>
      <c r="AD162">
        <v>0</v>
      </c>
      <c r="AE162">
        <v>537.71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6</v>
      </c>
      <c r="AT162">
        <v>10</v>
      </c>
      <c r="AU162" t="s">
        <v>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ROUND(Y162*Source!I109,7)</f>
        <v>1</v>
      </c>
      <c r="CY162">
        <f>AA162</f>
        <v>5334.08</v>
      </c>
      <c r="CZ162">
        <f>AE162</f>
        <v>537.71</v>
      </c>
      <c r="DA162">
        <f>AI162</f>
        <v>9.92</v>
      </c>
      <c r="DB162">
        <f t="shared" si="82"/>
        <v>5377.1</v>
      </c>
      <c r="DC162">
        <f t="shared" si="83"/>
        <v>0</v>
      </c>
      <c r="DD162" t="s">
        <v>6</v>
      </c>
      <c r="DE162" t="s">
        <v>6</v>
      </c>
      <c r="DF162">
        <f>ROUND(ROUND(AE162*AI162,2)*CX162,2)</f>
        <v>5334.08</v>
      </c>
      <c r="DG162">
        <f t="shared" si="80"/>
        <v>0</v>
      </c>
      <c r="DH162">
        <f>ROUND(ROUND(AG162,2)*CX162,2)</f>
        <v>0</v>
      </c>
      <c r="DI162">
        <f t="shared" si="79"/>
        <v>0</v>
      </c>
      <c r="DJ162">
        <f>DF162</f>
        <v>5334.08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ROW(Source!A109)</f>
        <v>109</v>
      </c>
      <c r="B163">
        <v>92837664</v>
      </c>
      <c r="C163">
        <v>92838247</v>
      </c>
      <c r="D163">
        <v>49581351</v>
      </c>
      <c r="E163">
        <v>1</v>
      </c>
      <c r="F163">
        <v>1</v>
      </c>
      <c r="G163">
        <v>1</v>
      </c>
      <c r="H163">
        <v>3</v>
      </c>
      <c r="I163" t="s">
        <v>258</v>
      </c>
      <c r="J163" t="s">
        <v>260</v>
      </c>
      <c r="K163" t="s">
        <v>259</v>
      </c>
      <c r="L163">
        <v>1371</v>
      </c>
      <c r="N163">
        <v>1013</v>
      </c>
      <c r="O163" t="s">
        <v>23</v>
      </c>
      <c r="P163" t="s">
        <v>23</v>
      </c>
      <c r="Q163">
        <v>1</v>
      </c>
      <c r="W163">
        <v>0</v>
      </c>
      <c r="X163">
        <v>1780456760</v>
      </c>
      <c r="Y163">
        <f t="shared" si="81"/>
        <v>10</v>
      </c>
      <c r="AA163">
        <v>277.76</v>
      </c>
      <c r="AB163">
        <v>0</v>
      </c>
      <c r="AC163">
        <v>0</v>
      </c>
      <c r="AD163">
        <v>0</v>
      </c>
      <c r="AE163">
        <v>28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0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10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ROUND(Y163*Source!I109,7)</f>
        <v>1</v>
      </c>
      <c r="CY163">
        <f>AA163</f>
        <v>277.76</v>
      </c>
      <c r="CZ163">
        <f>AE163</f>
        <v>28</v>
      </c>
      <c r="DA163">
        <f>AI163</f>
        <v>9.92</v>
      </c>
      <c r="DB163">
        <f t="shared" si="82"/>
        <v>280</v>
      </c>
      <c r="DC163">
        <f t="shared" si="83"/>
        <v>0</v>
      </c>
      <c r="DD163" t="s">
        <v>6</v>
      </c>
      <c r="DE163" t="s">
        <v>6</v>
      </c>
      <c r="DF163">
        <f>ROUND(ROUND(AE163*AI163,2)*CX163,2)</f>
        <v>277.76</v>
      </c>
      <c r="DG163">
        <f t="shared" si="80"/>
        <v>0</v>
      </c>
      <c r="DH163">
        <f>ROUND(ROUND(AG163,2)*CX163,2)</f>
        <v>0</v>
      </c>
      <c r="DI163">
        <f t="shared" si="79"/>
        <v>0</v>
      </c>
      <c r="DJ163">
        <f>DF163</f>
        <v>277.76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ROW(Source!A113)</f>
        <v>113</v>
      </c>
      <c r="B164">
        <v>92837664</v>
      </c>
      <c r="C164">
        <v>92838267</v>
      </c>
      <c r="D164">
        <v>49510757</v>
      </c>
      <c r="E164">
        <v>70</v>
      </c>
      <c r="F164">
        <v>1</v>
      </c>
      <c r="G164">
        <v>1</v>
      </c>
      <c r="H164">
        <v>1</v>
      </c>
      <c r="I164" t="s">
        <v>378</v>
      </c>
      <c r="J164" t="s">
        <v>6</v>
      </c>
      <c r="K164" t="s">
        <v>379</v>
      </c>
      <c r="L164">
        <v>1191</v>
      </c>
      <c r="N164">
        <v>1013</v>
      </c>
      <c r="O164" t="s">
        <v>359</v>
      </c>
      <c r="P164" t="s">
        <v>359</v>
      </c>
      <c r="Q164">
        <v>1</v>
      </c>
      <c r="W164">
        <v>0</v>
      </c>
      <c r="X164">
        <v>-1111239348</v>
      </c>
      <c r="Y164">
        <f t="shared" si="81"/>
        <v>33.700000000000003</v>
      </c>
      <c r="AA164">
        <v>0</v>
      </c>
      <c r="AB164">
        <v>0</v>
      </c>
      <c r="AC164">
        <v>0</v>
      </c>
      <c r="AD164">
        <v>431.46</v>
      </c>
      <c r="AE164">
        <v>0</v>
      </c>
      <c r="AF164">
        <v>0</v>
      </c>
      <c r="AG164">
        <v>0</v>
      </c>
      <c r="AH164">
        <v>9.6199999999999992</v>
      </c>
      <c r="AI164">
        <v>1</v>
      </c>
      <c r="AJ164">
        <v>1</v>
      </c>
      <c r="AK164">
        <v>1</v>
      </c>
      <c r="AL164">
        <v>44.85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33.700000000000003</v>
      </c>
      <c r="AU164" t="s">
        <v>6</v>
      </c>
      <c r="AV164">
        <v>1</v>
      </c>
      <c r="AW164">
        <v>2</v>
      </c>
      <c r="AX164">
        <v>92838284</v>
      </c>
      <c r="AY164">
        <v>1</v>
      </c>
      <c r="AZ164">
        <v>0</v>
      </c>
      <c r="BA164">
        <v>156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ROUND(AT164*Source!I113*AH164*AL164,2)</f>
        <v>145.4</v>
      </c>
      <c r="CV164">
        <f>ROUND(Y164*Source!I113,7)</f>
        <v>0.33700000000000002</v>
      </c>
      <c r="CW164">
        <v>0</v>
      </c>
      <c r="CX164">
        <f>ROUND(Y164*Source!I113,7)</f>
        <v>0.33700000000000002</v>
      </c>
      <c r="CY164">
        <f>AD164</f>
        <v>431.46</v>
      </c>
      <c r="CZ164">
        <f>AH164</f>
        <v>9.6199999999999992</v>
      </c>
      <c r="DA164">
        <f>AL164</f>
        <v>44.85</v>
      </c>
      <c r="DB164">
        <f t="shared" si="82"/>
        <v>324.19</v>
      </c>
      <c r="DC164">
        <f t="shared" si="83"/>
        <v>0</v>
      </c>
      <c r="DD164" t="s">
        <v>6</v>
      </c>
      <c r="DE164" t="s">
        <v>6</v>
      </c>
      <c r="DF164">
        <f t="shared" ref="DF164:DF169" si="84">ROUND(ROUND(AE164,2)*CX164,2)</f>
        <v>0</v>
      </c>
      <c r="DG164">
        <f t="shared" si="80"/>
        <v>0</v>
      </c>
      <c r="DH164">
        <f>ROUND(ROUND(AG164,2)*CX164,2)</f>
        <v>0</v>
      </c>
      <c r="DI164">
        <f>ROUND(ROUND(AH164*AL164,2)*CX164,2)</f>
        <v>145.4</v>
      </c>
      <c r="DJ164">
        <f>DI164</f>
        <v>145.4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ROW(Source!A113)</f>
        <v>113</v>
      </c>
      <c r="B165">
        <v>92837664</v>
      </c>
      <c r="C165">
        <v>92838267</v>
      </c>
      <c r="D165">
        <v>49510905</v>
      </c>
      <c r="E165">
        <v>70</v>
      </c>
      <c r="F165">
        <v>1</v>
      </c>
      <c r="G165">
        <v>1</v>
      </c>
      <c r="H165">
        <v>1</v>
      </c>
      <c r="I165" t="s">
        <v>360</v>
      </c>
      <c r="J165" t="s">
        <v>6</v>
      </c>
      <c r="K165" t="s">
        <v>361</v>
      </c>
      <c r="L165">
        <v>1191</v>
      </c>
      <c r="N165">
        <v>1013</v>
      </c>
      <c r="O165" t="s">
        <v>359</v>
      </c>
      <c r="P165" t="s">
        <v>359</v>
      </c>
      <c r="Q165">
        <v>1</v>
      </c>
      <c r="W165">
        <v>0</v>
      </c>
      <c r="X165">
        <v>-1417349443</v>
      </c>
      <c r="Y165">
        <f t="shared" si="81"/>
        <v>0.54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0.54</v>
      </c>
      <c r="AU165" t="s">
        <v>6</v>
      </c>
      <c r="AV165">
        <v>2</v>
      </c>
      <c r="AW165">
        <v>2</v>
      </c>
      <c r="AX165">
        <v>92838285</v>
      </c>
      <c r="AY165">
        <v>1</v>
      </c>
      <c r="AZ165">
        <v>0</v>
      </c>
      <c r="BA165">
        <v>157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ROUND(Y165*Source!I113,7)</f>
        <v>5.4000000000000003E-3</v>
      </c>
      <c r="CY165">
        <f>AD165</f>
        <v>0</v>
      </c>
      <c r="CZ165">
        <f>AH165</f>
        <v>0</v>
      </c>
      <c r="DA165">
        <f>AL165</f>
        <v>1</v>
      </c>
      <c r="DB165">
        <f t="shared" si="82"/>
        <v>0</v>
      </c>
      <c r="DC165">
        <f t="shared" si="83"/>
        <v>0</v>
      </c>
      <c r="DD165" t="s">
        <v>6</v>
      </c>
      <c r="DE165" t="s">
        <v>6</v>
      </c>
      <c r="DF165">
        <f t="shared" si="84"/>
        <v>0</v>
      </c>
      <c r="DG165">
        <f t="shared" si="80"/>
        <v>0</v>
      </c>
      <c r="DH165">
        <f>ROUND(ROUND(AG165*AK165,2)*CX165,2)</f>
        <v>0</v>
      </c>
      <c r="DI165">
        <f t="shared" ref="DI165:DI179" si="85">ROUND(ROUND(AH165,2)*CX165,2)</f>
        <v>0</v>
      </c>
      <c r="DJ165">
        <f>DI165</f>
        <v>0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ROW(Source!A113)</f>
        <v>113</v>
      </c>
      <c r="B166">
        <v>92837664</v>
      </c>
      <c r="C166">
        <v>92838267</v>
      </c>
      <c r="D166">
        <v>49672515</v>
      </c>
      <c r="E166">
        <v>1</v>
      </c>
      <c r="F166">
        <v>1</v>
      </c>
      <c r="G166">
        <v>1</v>
      </c>
      <c r="H166">
        <v>2</v>
      </c>
      <c r="I166" t="s">
        <v>400</v>
      </c>
      <c r="J166" t="s">
        <v>401</v>
      </c>
      <c r="K166" t="s">
        <v>402</v>
      </c>
      <c r="L166">
        <v>1367</v>
      </c>
      <c r="N166">
        <v>1011</v>
      </c>
      <c r="O166" t="s">
        <v>365</v>
      </c>
      <c r="P166" t="s">
        <v>365</v>
      </c>
      <c r="Q166">
        <v>1</v>
      </c>
      <c r="W166">
        <v>0</v>
      </c>
      <c r="X166">
        <v>-130837057</v>
      </c>
      <c r="Y166">
        <f t="shared" si="81"/>
        <v>0.08</v>
      </c>
      <c r="AA166">
        <v>0</v>
      </c>
      <c r="AB166">
        <v>1358.21</v>
      </c>
      <c r="AC166">
        <v>605.48</v>
      </c>
      <c r="AD166">
        <v>0</v>
      </c>
      <c r="AE166">
        <v>0</v>
      </c>
      <c r="AF166">
        <v>86.4</v>
      </c>
      <c r="AG166">
        <v>13.5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0.08</v>
      </c>
      <c r="AU166" t="s">
        <v>6</v>
      </c>
      <c r="AV166">
        <v>0</v>
      </c>
      <c r="AW166">
        <v>2</v>
      </c>
      <c r="AX166">
        <v>92838286</v>
      </c>
      <c r="AY166">
        <v>1</v>
      </c>
      <c r="AZ166">
        <v>0</v>
      </c>
      <c r="BA166">
        <v>158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ROUND(Y166*Source!I113*DO166,7)</f>
        <v>0</v>
      </c>
      <c r="CX166">
        <f>ROUND(Y166*Source!I113,7)</f>
        <v>8.0000000000000004E-4</v>
      </c>
      <c r="CY166">
        <f>AB166</f>
        <v>1358.21</v>
      </c>
      <c r="CZ166">
        <f>AF166</f>
        <v>86.4</v>
      </c>
      <c r="DA166">
        <f>AJ166</f>
        <v>15.72</v>
      </c>
      <c r="DB166">
        <f t="shared" si="82"/>
        <v>6.91</v>
      </c>
      <c r="DC166">
        <f t="shared" si="83"/>
        <v>1.08</v>
      </c>
      <c r="DD166" t="s">
        <v>6</v>
      </c>
      <c r="DE166" t="s">
        <v>6</v>
      </c>
      <c r="DF166">
        <f t="shared" si="84"/>
        <v>0</v>
      </c>
      <c r="DG166">
        <f>ROUND(ROUND(AF166*AJ166,2)*CX166,2)</f>
        <v>1.0900000000000001</v>
      </c>
      <c r="DH166">
        <f>ROUND(ROUND(AG166*AK166,2)*CX166,2)</f>
        <v>0.48</v>
      </c>
      <c r="DI166">
        <f t="shared" si="85"/>
        <v>0</v>
      </c>
      <c r="DJ166">
        <f>DG166</f>
        <v>1.0900000000000001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ROW(Source!A113)</f>
        <v>113</v>
      </c>
      <c r="B167">
        <v>92837664</v>
      </c>
      <c r="C167">
        <v>92838267</v>
      </c>
      <c r="D167">
        <v>49672573</v>
      </c>
      <c r="E167">
        <v>1</v>
      </c>
      <c r="F167">
        <v>1</v>
      </c>
      <c r="G167">
        <v>1</v>
      </c>
      <c r="H167">
        <v>2</v>
      </c>
      <c r="I167" t="s">
        <v>403</v>
      </c>
      <c r="J167" t="s">
        <v>404</v>
      </c>
      <c r="K167" t="s">
        <v>405</v>
      </c>
      <c r="L167">
        <v>1367</v>
      </c>
      <c r="N167">
        <v>1011</v>
      </c>
      <c r="O167" t="s">
        <v>365</v>
      </c>
      <c r="P167" t="s">
        <v>365</v>
      </c>
      <c r="Q167">
        <v>1</v>
      </c>
      <c r="W167">
        <v>0</v>
      </c>
      <c r="X167">
        <v>-430484415</v>
      </c>
      <c r="Y167">
        <f t="shared" si="81"/>
        <v>0.06</v>
      </c>
      <c r="AA167">
        <v>0</v>
      </c>
      <c r="AB167">
        <v>1814.09</v>
      </c>
      <c r="AC167">
        <v>605.48</v>
      </c>
      <c r="AD167">
        <v>0</v>
      </c>
      <c r="AE167">
        <v>0</v>
      </c>
      <c r="AF167">
        <v>115.4</v>
      </c>
      <c r="AG167">
        <v>13.5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6</v>
      </c>
      <c r="AT167">
        <v>0.06</v>
      </c>
      <c r="AU167" t="s">
        <v>6</v>
      </c>
      <c r="AV167">
        <v>0</v>
      </c>
      <c r="AW167">
        <v>2</v>
      </c>
      <c r="AX167">
        <v>92838287</v>
      </c>
      <c r="AY167">
        <v>1</v>
      </c>
      <c r="AZ167">
        <v>0</v>
      </c>
      <c r="BA167">
        <v>159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ROUND(Y167*Source!I113*DO167,7)</f>
        <v>0</v>
      </c>
      <c r="CX167">
        <f>ROUND(Y167*Source!I113,7)</f>
        <v>5.9999999999999995E-4</v>
      </c>
      <c r="CY167">
        <f>AB167</f>
        <v>1814.09</v>
      </c>
      <c r="CZ167">
        <f>AF167</f>
        <v>115.4</v>
      </c>
      <c r="DA167">
        <f>AJ167</f>
        <v>15.72</v>
      </c>
      <c r="DB167">
        <f t="shared" si="82"/>
        <v>6.92</v>
      </c>
      <c r="DC167">
        <f t="shared" si="83"/>
        <v>0.81</v>
      </c>
      <c r="DD167" t="s">
        <v>6</v>
      </c>
      <c r="DE167" t="s">
        <v>6</v>
      </c>
      <c r="DF167">
        <f t="shared" si="84"/>
        <v>0</v>
      </c>
      <c r="DG167">
        <f>ROUND(ROUND(AF167*AJ167,2)*CX167,2)</f>
        <v>1.0900000000000001</v>
      </c>
      <c r="DH167">
        <f>ROUND(ROUND(AG167*AK167,2)*CX167,2)</f>
        <v>0.36</v>
      </c>
      <c r="DI167">
        <f t="shared" si="85"/>
        <v>0</v>
      </c>
      <c r="DJ167">
        <f>DG167</f>
        <v>1.0900000000000001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ROW(Source!A113)</f>
        <v>113</v>
      </c>
      <c r="B168">
        <v>92837664</v>
      </c>
      <c r="C168">
        <v>92838267</v>
      </c>
      <c r="D168">
        <v>49673503</v>
      </c>
      <c r="E168">
        <v>1</v>
      </c>
      <c r="F168">
        <v>1</v>
      </c>
      <c r="G168">
        <v>1</v>
      </c>
      <c r="H168">
        <v>2</v>
      </c>
      <c r="I168" t="s">
        <v>362</v>
      </c>
      <c r="J168" t="s">
        <v>363</v>
      </c>
      <c r="K168" t="s">
        <v>364</v>
      </c>
      <c r="L168">
        <v>1367</v>
      </c>
      <c r="N168">
        <v>1011</v>
      </c>
      <c r="O168" t="s">
        <v>365</v>
      </c>
      <c r="P168" t="s">
        <v>365</v>
      </c>
      <c r="Q168">
        <v>1</v>
      </c>
      <c r="W168">
        <v>0</v>
      </c>
      <c r="X168">
        <v>509054691</v>
      </c>
      <c r="Y168">
        <f t="shared" si="81"/>
        <v>0.4</v>
      </c>
      <c r="AA168">
        <v>0</v>
      </c>
      <c r="AB168">
        <v>1032.96</v>
      </c>
      <c r="AC168">
        <v>520.26</v>
      </c>
      <c r="AD168">
        <v>0</v>
      </c>
      <c r="AE168">
        <v>0</v>
      </c>
      <c r="AF168">
        <v>65.709999999999994</v>
      </c>
      <c r="AG168">
        <v>11.6</v>
      </c>
      <c r="AH168">
        <v>0</v>
      </c>
      <c r="AI168">
        <v>1</v>
      </c>
      <c r="AJ168">
        <v>15.72</v>
      </c>
      <c r="AK168">
        <v>44.85</v>
      </c>
      <c r="AL168">
        <v>1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0.4</v>
      </c>
      <c r="AU168" t="s">
        <v>6</v>
      </c>
      <c r="AV168">
        <v>0</v>
      </c>
      <c r="AW168">
        <v>2</v>
      </c>
      <c r="AX168">
        <v>92838288</v>
      </c>
      <c r="AY168">
        <v>1</v>
      </c>
      <c r="AZ168">
        <v>0</v>
      </c>
      <c r="BA168">
        <v>160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ROUND(Y168*Source!I113*DO168,7)</f>
        <v>0</v>
      </c>
      <c r="CX168">
        <f>ROUND(Y168*Source!I113,7)</f>
        <v>4.0000000000000001E-3</v>
      </c>
      <c r="CY168">
        <f>AB168</f>
        <v>1032.96</v>
      </c>
      <c r="CZ168">
        <f>AF168</f>
        <v>65.709999999999994</v>
      </c>
      <c r="DA168">
        <f>AJ168</f>
        <v>15.72</v>
      </c>
      <c r="DB168">
        <f t="shared" si="82"/>
        <v>26.28</v>
      </c>
      <c r="DC168">
        <f t="shared" si="83"/>
        <v>4.6399999999999997</v>
      </c>
      <c r="DD168" t="s">
        <v>6</v>
      </c>
      <c r="DE168" t="s">
        <v>6</v>
      </c>
      <c r="DF168">
        <f t="shared" si="84"/>
        <v>0</v>
      </c>
      <c r="DG168">
        <f>ROUND(ROUND(AF168*AJ168,2)*CX168,2)</f>
        <v>4.13</v>
      </c>
      <c r="DH168">
        <f>ROUND(ROUND(AG168*AK168,2)*CX168,2)</f>
        <v>2.08</v>
      </c>
      <c r="DI168">
        <f t="shared" si="85"/>
        <v>0</v>
      </c>
      <c r="DJ168">
        <f>DG168</f>
        <v>4.13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ROW(Source!A113)</f>
        <v>113</v>
      </c>
      <c r="B169">
        <v>92837664</v>
      </c>
      <c r="C169">
        <v>92838267</v>
      </c>
      <c r="D169">
        <v>49673658</v>
      </c>
      <c r="E169">
        <v>1</v>
      </c>
      <c r="F169">
        <v>1</v>
      </c>
      <c r="G169">
        <v>1</v>
      </c>
      <c r="H169">
        <v>2</v>
      </c>
      <c r="I169" t="s">
        <v>425</v>
      </c>
      <c r="J169" t="s">
        <v>426</v>
      </c>
      <c r="K169" t="s">
        <v>427</v>
      </c>
      <c r="L169">
        <v>1367</v>
      </c>
      <c r="N169">
        <v>1011</v>
      </c>
      <c r="O169" t="s">
        <v>365</v>
      </c>
      <c r="P169" t="s">
        <v>365</v>
      </c>
      <c r="Q169">
        <v>1</v>
      </c>
      <c r="W169">
        <v>0</v>
      </c>
      <c r="X169">
        <v>2077867240</v>
      </c>
      <c r="Y169">
        <f t="shared" si="81"/>
        <v>1.19</v>
      </c>
      <c r="AA169">
        <v>0</v>
      </c>
      <c r="AB169">
        <v>18.86</v>
      </c>
      <c r="AC169">
        <v>0</v>
      </c>
      <c r="AD169">
        <v>0</v>
      </c>
      <c r="AE169">
        <v>0</v>
      </c>
      <c r="AF169">
        <v>1.2</v>
      </c>
      <c r="AG169">
        <v>0</v>
      </c>
      <c r="AH169">
        <v>0</v>
      </c>
      <c r="AI169">
        <v>1</v>
      </c>
      <c r="AJ169">
        <v>15.72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1.19</v>
      </c>
      <c r="AU169" t="s">
        <v>6</v>
      </c>
      <c r="AV169">
        <v>0</v>
      </c>
      <c r="AW169">
        <v>2</v>
      </c>
      <c r="AX169">
        <v>92838289</v>
      </c>
      <c r="AY169">
        <v>1</v>
      </c>
      <c r="AZ169">
        <v>0</v>
      </c>
      <c r="BA169">
        <v>161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ROUND(Y169*Source!I113*DO169,7)</f>
        <v>0</v>
      </c>
      <c r="CX169">
        <f>ROUND(Y169*Source!I113,7)</f>
        <v>1.1900000000000001E-2</v>
      </c>
      <c r="CY169">
        <f>AB169</f>
        <v>18.86</v>
      </c>
      <c r="CZ169">
        <f>AF169</f>
        <v>1.2</v>
      </c>
      <c r="DA169">
        <f>AJ169</f>
        <v>15.72</v>
      </c>
      <c r="DB169">
        <f t="shared" si="82"/>
        <v>1.43</v>
      </c>
      <c r="DC169">
        <f t="shared" si="83"/>
        <v>0</v>
      </c>
      <c r="DD169" t="s">
        <v>6</v>
      </c>
      <c r="DE169" t="s">
        <v>6</v>
      </c>
      <c r="DF169">
        <f t="shared" si="84"/>
        <v>0</v>
      </c>
      <c r="DG169">
        <f>ROUND(ROUND(AF169*AJ169,2)*CX169,2)</f>
        <v>0.22</v>
      </c>
      <c r="DH169">
        <f>ROUND(ROUND(AG169*AK169,2)*CX169,2)</f>
        <v>0</v>
      </c>
      <c r="DI169">
        <f t="shared" si="85"/>
        <v>0</v>
      </c>
      <c r="DJ169">
        <f>DG169</f>
        <v>0.22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ROW(Source!A113)</f>
        <v>113</v>
      </c>
      <c r="B170">
        <v>92837664</v>
      </c>
      <c r="C170">
        <v>92838267</v>
      </c>
      <c r="D170">
        <v>49521586</v>
      </c>
      <c r="E170">
        <v>1</v>
      </c>
      <c r="F170">
        <v>1</v>
      </c>
      <c r="G170">
        <v>1</v>
      </c>
      <c r="H170">
        <v>3</v>
      </c>
      <c r="I170" t="s">
        <v>428</v>
      </c>
      <c r="J170" t="s">
        <v>429</v>
      </c>
      <c r="K170" t="s">
        <v>430</v>
      </c>
      <c r="L170">
        <v>1348</v>
      </c>
      <c r="N170">
        <v>1009</v>
      </c>
      <c r="O170" t="s">
        <v>108</v>
      </c>
      <c r="P170" t="s">
        <v>108</v>
      </c>
      <c r="Q170">
        <v>1000</v>
      </c>
      <c r="W170">
        <v>0</v>
      </c>
      <c r="X170">
        <v>1892417071</v>
      </c>
      <c r="Y170">
        <f t="shared" si="81"/>
        <v>1.9000000000000001E-4</v>
      </c>
      <c r="AA170">
        <v>302956.79999999999</v>
      </c>
      <c r="AB170">
        <v>0</v>
      </c>
      <c r="AC170">
        <v>0</v>
      </c>
      <c r="AD170">
        <v>0</v>
      </c>
      <c r="AE170">
        <v>30540</v>
      </c>
      <c r="AF170">
        <v>0</v>
      </c>
      <c r="AG170">
        <v>0</v>
      </c>
      <c r="AH170">
        <v>0</v>
      </c>
      <c r="AI170">
        <v>9.92</v>
      </c>
      <c r="AJ170">
        <v>1</v>
      </c>
      <c r="AK170">
        <v>1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1.9000000000000001E-4</v>
      </c>
      <c r="AU170" t="s">
        <v>6</v>
      </c>
      <c r="AV170">
        <v>0</v>
      </c>
      <c r="AW170">
        <v>2</v>
      </c>
      <c r="AX170">
        <v>92838290</v>
      </c>
      <c r="AY170">
        <v>1</v>
      </c>
      <c r="AZ170">
        <v>0</v>
      </c>
      <c r="BA170">
        <v>162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ROUND(Y170*Source!I113,7)</f>
        <v>1.9E-6</v>
      </c>
      <c r="CY170">
        <f t="shared" ref="CY170:CY179" si="86">AA170</f>
        <v>302956.79999999999</v>
      </c>
      <c r="CZ170">
        <f t="shared" ref="CZ170:CZ179" si="87">AE170</f>
        <v>30540</v>
      </c>
      <c r="DA170">
        <f t="shared" ref="DA170:DA179" si="88">AI170</f>
        <v>9.92</v>
      </c>
      <c r="DB170">
        <f t="shared" si="82"/>
        <v>5.8</v>
      </c>
      <c r="DC170">
        <f t="shared" si="83"/>
        <v>0</v>
      </c>
      <c r="DD170" t="s">
        <v>6</v>
      </c>
      <c r="DE170" t="s">
        <v>6</v>
      </c>
      <c r="DF170">
        <f t="shared" ref="DF170:DF179" si="89">ROUND(ROUND(AE170*AI170,2)*CX170,2)</f>
        <v>0.57999999999999996</v>
      </c>
      <c r="DG170">
        <f t="shared" ref="DG170:DG181" si="90">ROUND(ROUND(AF170,2)*CX170,2)</f>
        <v>0</v>
      </c>
      <c r="DH170">
        <f t="shared" ref="DH170:DH180" si="91">ROUND(ROUND(AG170,2)*CX170,2)</f>
        <v>0</v>
      </c>
      <c r="DI170">
        <f t="shared" si="85"/>
        <v>0</v>
      </c>
      <c r="DJ170">
        <f t="shared" ref="DJ170:DJ179" si="92">DF170</f>
        <v>0.57999999999999996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ROW(Source!A113)</f>
        <v>113</v>
      </c>
      <c r="B171">
        <v>92837664</v>
      </c>
      <c r="C171">
        <v>92838267</v>
      </c>
      <c r="D171">
        <v>49521602</v>
      </c>
      <c r="E171">
        <v>1</v>
      </c>
      <c r="F171">
        <v>1</v>
      </c>
      <c r="G171">
        <v>1</v>
      </c>
      <c r="H171">
        <v>3</v>
      </c>
      <c r="I171" t="s">
        <v>431</v>
      </c>
      <c r="J171" t="s">
        <v>432</v>
      </c>
      <c r="K171" t="s">
        <v>433</v>
      </c>
      <c r="L171">
        <v>1339</v>
      </c>
      <c r="N171">
        <v>1007</v>
      </c>
      <c r="O171" t="s">
        <v>434</v>
      </c>
      <c r="P171" t="s">
        <v>434</v>
      </c>
      <c r="Q171">
        <v>1</v>
      </c>
      <c r="W171">
        <v>0</v>
      </c>
      <c r="X171">
        <v>-1761807714</v>
      </c>
      <c r="Y171">
        <f t="shared" si="81"/>
        <v>0.34200000000000003</v>
      </c>
      <c r="AA171">
        <v>61.7</v>
      </c>
      <c r="AB171">
        <v>0</v>
      </c>
      <c r="AC171">
        <v>0</v>
      </c>
      <c r="AD171">
        <v>0</v>
      </c>
      <c r="AE171">
        <v>6.22</v>
      </c>
      <c r="AF171">
        <v>0</v>
      </c>
      <c r="AG171">
        <v>0</v>
      </c>
      <c r="AH171">
        <v>0</v>
      </c>
      <c r="AI171">
        <v>9.92</v>
      </c>
      <c r="AJ171">
        <v>1</v>
      </c>
      <c r="AK171">
        <v>1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0.34200000000000003</v>
      </c>
      <c r="AU171" t="s">
        <v>6</v>
      </c>
      <c r="AV171">
        <v>0</v>
      </c>
      <c r="AW171">
        <v>2</v>
      </c>
      <c r="AX171">
        <v>92838291</v>
      </c>
      <c r="AY171">
        <v>1</v>
      </c>
      <c r="AZ171">
        <v>0</v>
      </c>
      <c r="BA171">
        <v>163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ROUND(Y171*Source!I113,7)</f>
        <v>3.4199999999999999E-3</v>
      </c>
      <c r="CY171">
        <f t="shared" si="86"/>
        <v>61.7</v>
      </c>
      <c r="CZ171">
        <f t="shared" si="87"/>
        <v>6.22</v>
      </c>
      <c r="DA171">
        <f t="shared" si="88"/>
        <v>9.92</v>
      </c>
      <c r="DB171">
        <f t="shared" si="82"/>
        <v>2.13</v>
      </c>
      <c r="DC171">
        <f t="shared" si="83"/>
        <v>0</v>
      </c>
      <c r="DD171" t="s">
        <v>6</v>
      </c>
      <c r="DE171" t="s">
        <v>6</v>
      </c>
      <c r="DF171">
        <f t="shared" si="89"/>
        <v>0.21</v>
      </c>
      <c r="DG171">
        <f t="shared" si="90"/>
        <v>0</v>
      </c>
      <c r="DH171">
        <f t="shared" si="91"/>
        <v>0</v>
      </c>
      <c r="DI171">
        <f t="shared" si="85"/>
        <v>0</v>
      </c>
      <c r="DJ171">
        <f t="shared" si="92"/>
        <v>0.21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ROW(Source!A113)</f>
        <v>113</v>
      </c>
      <c r="B172">
        <v>92837664</v>
      </c>
      <c r="C172">
        <v>92838267</v>
      </c>
      <c r="D172">
        <v>49523203</v>
      </c>
      <c r="E172">
        <v>1</v>
      </c>
      <c r="F172">
        <v>1</v>
      </c>
      <c r="G172">
        <v>1</v>
      </c>
      <c r="H172">
        <v>3</v>
      </c>
      <c r="I172" t="s">
        <v>435</v>
      </c>
      <c r="J172" t="s">
        <v>436</v>
      </c>
      <c r="K172" t="s">
        <v>437</v>
      </c>
      <c r="L172">
        <v>1339</v>
      </c>
      <c r="N172">
        <v>1007</v>
      </c>
      <c r="O172" t="s">
        <v>434</v>
      </c>
      <c r="P172" t="s">
        <v>434</v>
      </c>
      <c r="Q172">
        <v>1</v>
      </c>
      <c r="W172">
        <v>0</v>
      </c>
      <c r="X172">
        <v>-143474561</v>
      </c>
      <c r="Y172">
        <f t="shared" si="81"/>
        <v>0.25</v>
      </c>
      <c r="AA172">
        <v>24.2</v>
      </c>
      <c r="AB172">
        <v>0</v>
      </c>
      <c r="AC172">
        <v>0</v>
      </c>
      <c r="AD172">
        <v>0</v>
      </c>
      <c r="AE172">
        <v>2.44</v>
      </c>
      <c r="AF172">
        <v>0</v>
      </c>
      <c r="AG172">
        <v>0</v>
      </c>
      <c r="AH172">
        <v>0</v>
      </c>
      <c r="AI172">
        <v>9.92</v>
      </c>
      <c r="AJ172">
        <v>1</v>
      </c>
      <c r="AK172">
        <v>1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0.25</v>
      </c>
      <c r="AU172" t="s">
        <v>6</v>
      </c>
      <c r="AV172">
        <v>0</v>
      </c>
      <c r="AW172">
        <v>2</v>
      </c>
      <c r="AX172">
        <v>92838292</v>
      </c>
      <c r="AY172">
        <v>1</v>
      </c>
      <c r="AZ172">
        <v>0</v>
      </c>
      <c r="BA172">
        <v>164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ROUND(Y172*Source!I113,7)</f>
        <v>2.5000000000000001E-3</v>
      </c>
      <c r="CY172">
        <f t="shared" si="86"/>
        <v>24.2</v>
      </c>
      <c r="CZ172">
        <f t="shared" si="87"/>
        <v>2.44</v>
      </c>
      <c r="DA172">
        <f t="shared" si="88"/>
        <v>9.92</v>
      </c>
      <c r="DB172">
        <f t="shared" si="82"/>
        <v>0.61</v>
      </c>
      <c r="DC172">
        <f t="shared" si="83"/>
        <v>0</v>
      </c>
      <c r="DD172" t="s">
        <v>6</v>
      </c>
      <c r="DE172" t="s">
        <v>6</v>
      </c>
      <c r="DF172">
        <f t="shared" si="89"/>
        <v>0.06</v>
      </c>
      <c r="DG172">
        <f t="shared" si="90"/>
        <v>0</v>
      </c>
      <c r="DH172">
        <f t="shared" si="91"/>
        <v>0</v>
      </c>
      <c r="DI172">
        <f t="shared" si="85"/>
        <v>0</v>
      </c>
      <c r="DJ172">
        <f t="shared" si="92"/>
        <v>0.06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ROW(Source!A113)</f>
        <v>113</v>
      </c>
      <c r="B173">
        <v>92837664</v>
      </c>
      <c r="C173">
        <v>92838267</v>
      </c>
      <c r="D173">
        <v>49523851</v>
      </c>
      <c r="E173">
        <v>1</v>
      </c>
      <c r="F173">
        <v>1</v>
      </c>
      <c r="G173">
        <v>1</v>
      </c>
      <c r="H173">
        <v>3</v>
      </c>
      <c r="I173" t="s">
        <v>366</v>
      </c>
      <c r="J173" t="s">
        <v>367</v>
      </c>
      <c r="K173" t="s">
        <v>368</v>
      </c>
      <c r="L173">
        <v>1346</v>
      </c>
      <c r="N173">
        <v>1009</v>
      </c>
      <c r="O173" t="s">
        <v>369</v>
      </c>
      <c r="P173" t="s">
        <v>369</v>
      </c>
      <c r="Q173">
        <v>1</v>
      </c>
      <c r="W173">
        <v>0</v>
      </c>
      <c r="X173">
        <v>-617477323</v>
      </c>
      <c r="Y173">
        <f t="shared" si="81"/>
        <v>0.05</v>
      </c>
      <c r="AA173">
        <v>369.92</v>
      </c>
      <c r="AB173">
        <v>0</v>
      </c>
      <c r="AC173">
        <v>0</v>
      </c>
      <c r="AD173">
        <v>0</v>
      </c>
      <c r="AE173">
        <v>37.29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0.05</v>
      </c>
      <c r="AU173" t="s">
        <v>6</v>
      </c>
      <c r="AV173">
        <v>0</v>
      </c>
      <c r="AW173">
        <v>2</v>
      </c>
      <c r="AX173">
        <v>92838293</v>
      </c>
      <c r="AY173">
        <v>1</v>
      </c>
      <c r="AZ173">
        <v>0</v>
      </c>
      <c r="BA173">
        <v>165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ROUND(Y173*Source!I113,7)</f>
        <v>5.0000000000000001E-4</v>
      </c>
      <c r="CY173">
        <f t="shared" si="86"/>
        <v>369.92</v>
      </c>
      <c r="CZ173">
        <f t="shared" si="87"/>
        <v>37.29</v>
      </c>
      <c r="DA173">
        <f t="shared" si="88"/>
        <v>9.92</v>
      </c>
      <c r="DB173">
        <f t="shared" si="82"/>
        <v>1.86</v>
      </c>
      <c r="DC173">
        <f t="shared" si="83"/>
        <v>0</v>
      </c>
      <c r="DD173" t="s">
        <v>6</v>
      </c>
      <c r="DE173" t="s">
        <v>6</v>
      </c>
      <c r="DF173">
        <f t="shared" si="89"/>
        <v>0.18</v>
      </c>
      <c r="DG173">
        <f t="shared" si="90"/>
        <v>0</v>
      </c>
      <c r="DH173">
        <f t="shared" si="91"/>
        <v>0</v>
      </c>
      <c r="DI173">
        <f t="shared" si="85"/>
        <v>0</v>
      </c>
      <c r="DJ173">
        <f t="shared" si="92"/>
        <v>0.18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ROW(Source!A113)</f>
        <v>113</v>
      </c>
      <c r="B174">
        <v>92837664</v>
      </c>
      <c r="C174">
        <v>92838267</v>
      </c>
      <c r="D174">
        <v>49524232</v>
      </c>
      <c r="E174">
        <v>1</v>
      </c>
      <c r="F174">
        <v>1</v>
      </c>
      <c r="G174">
        <v>1</v>
      </c>
      <c r="H174">
        <v>3</v>
      </c>
      <c r="I174" t="s">
        <v>438</v>
      </c>
      <c r="J174" t="s">
        <v>439</v>
      </c>
      <c r="K174" t="s">
        <v>440</v>
      </c>
      <c r="L174">
        <v>1348</v>
      </c>
      <c r="N174">
        <v>1009</v>
      </c>
      <c r="O174" t="s">
        <v>108</v>
      </c>
      <c r="P174" t="s">
        <v>108</v>
      </c>
      <c r="Q174">
        <v>1000</v>
      </c>
      <c r="W174">
        <v>0</v>
      </c>
      <c r="X174">
        <v>1913150405</v>
      </c>
      <c r="Y174">
        <f t="shared" si="81"/>
        <v>4.0000000000000002E-4</v>
      </c>
      <c r="AA174">
        <v>134515.20000000001</v>
      </c>
      <c r="AB174">
        <v>0</v>
      </c>
      <c r="AC174">
        <v>0</v>
      </c>
      <c r="AD174">
        <v>0</v>
      </c>
      <c r="AE174">
        <v>13560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4.0000000000000002E-4</v>
      </c>
      <c r="AU174" t="s">
        <v>6</v>
      </c>
      <c r="AV174">
        <v>0</v>
      </c>
      <c r="AW174">
        <v>2</v>
      </c>
      <c r="AX174">
        <v>92838294</v>
      </c>
      <c r="AY174">
        <v>1</v>
      </c>
      <c r="AZ174">
        <v>0</v>
      </c>
      <c r="BA174">
        <v>166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ROUND(Y174*Source!I113,7)</f>
        <v>3.9999999999999998E-6</v>
      </c>
      <c r="CY174">
        <f t="shared" si="86"/>
        <v>134515.20000000001</v>
      </c>
      <c r="CZ174">
        <f t="shared" si="87"/>
        <v>13560</v>
      </c>
      <c r="DA174">
        <f t="shared" si="88"/>
        <v>9.92</v>
      </c>
      <c r="DB174">
        <f t="shared" si="82"/>
        <v>5.42</v>
      </c>
      <c r="DC174">
        <f t="shared" si="83"/>
        <v>0</v>
      </c>
      <c r="DD174" t="s">
        <v>6</v>
      </c>
      <c r="DE174" t="s">
        <v>6</v>
      </c>
      <c r="DF174">
        <f t="shared" si="89"/>
        <v>0.54</v>
      </c>
      <c r="DG174">
        <f t="shared" si="90"/>
        <v>0</v>
      </c>
      <c r="DH174">
        <f t="shared" si="91"/>
        <v>0</v>
      </c>
      <c r="DI174">
        <f t="shared" si="85"/>
        <v>0</v>
      </c>
      <c r="DJ174">
        <f t="shared" si="92"/>
        <v>0.54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ROW(Source!A113)</f>
        <v>113</v>
      </c>
      <c r="B175">
        <v>92837664</v>
      </c>
      <c r="C175">
        <v>92838267</v>
      </c>
      <c r="D175">
        <v>49527729</v>
      </c>
      <c r="E175">
        <v>1</v>
      </c>
      <c r="F175">
        <v>1</v>
      </c>
      <c r="G175">
        <v>1</v>
      </c>
      <c r="H175">
        <v>3</v>
      </c>
      <c r="I175" t="s">
        <v>441</v>
      </c>
      <c r="J175" t="s">
        <v>442</v>
      </c>
      <c r="K175" t="s">
        <v>443</v>
      </c>
      <c r="L175">
        <v>1346</v>
      </c>
      <c r="N175">
        <v>1009</v>
      </c>
      <c r="O175" t="s">
        <v>369</v>
      </c>
      <c r="P175" t="s">
        <v>369</v>
      </c>
      <c r="Q175">
        <v>1</v>
      </c>
      <c r="W175">
        <v>0</v>
      </c>
      <c r="X175">
        <v>30735328</v>
      </c>
      <c r="Y175">
        <f t="shared" si="81"/>
        <v>8.9999999999999998E-4</v>
      </c>
      <c r="AA175">
        <v>21.33</v>
      </c>
      <c r="AB175">
        <v>0</v>
      </c>
      <c r="AC175">
        <v>0</v>
      </c>
      <c r="AD175">
        <v>0</v>
      </c>
      <c r="AE175">
        <v>2.15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8.9999999999999998E-4</v>
      </c>
      <c r="AU175" t="s">
        <v>6</v>
      </c>
      <c r="AV175">
        <v>0</v>
      </c>
      <c r="AW175">
        <v>2</v>
      </c>
      <c r="AX175">
        <v>92838295</v>
      </c>
      <c r="AY175">
        <v>1</v>
      </c>
      <c r="AZ175">
        <v>0</v>
      </c>
      <c r="BA175">
        <v>167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ROUND(Y175*Source!I113,7)</f>
        <v>9.0000000000000002E-6</v>
      </c>
      <c r="CY175">
        <f t="shared" si="86"/>
        <v>21.33</v>
      </c>
      <c r="CZ175">
        <f t="shared" si="87"/>
        <v>2.15</v>
      </c>
      <c r="DA175">
        <f t="shared" si="88"/>
        <v>9.92</v>
      </c>
      <c r="DB175">
        <f t="shared" si="82"/>
        <v>0</v>
      </c>
      <c r="DC175">
        <f t="shared" si="83"/>
        <v>0</v>
      </c>
      <c r="DD175" t="s">
        <v>6</v>
      </c>
      <c r="DE175" t="s">
        <v>6</v>
      </c>
      <c r="DF175">
        <f t="shared" si="89"/>
        <v>0</v>
      </c>
      <c r="DG175">
        <f t="shared" si="90"/>
        <v>0</v>
      </c>
      <c r="DH175">
        <f t="shared" si="91"/>
        <v>0</v>
      </c>
      <c r="DI175">
        <f t="shared" si="85"/>
        <v>0</v>
      </c>
      <c r="DJ175">
        <f t="shared" si="92"/>
        <v>0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ROW(Source!A113)</f>
        <v>113</v>
      </c>
      <c r="B176">
        <v>92837664</v>
      </c>
      <c r="C176">
        <v>92838267</v>
      </c>
      <c r="D176">
        <v>49554500</v>
      </c>
      <c r="E176">
        <v>1</v>
      </c>
      <c r="F176">
        <v>1</v>
      </c>
      <c r="G176">
        <v>1</v>
      </c>
      <c r="H176">
        <v>3</v>
      </c>
      <c r="I176" t="s">
        <v>370</v>
      </c>
      <c r="J176" t="s">
        <v>371</v>
      </c>
      <c r="K176" t="s">
        <v>372</v>
      </c>
      <c r="L176">
        <v>1346</v>
      </c>
      <c r="N176">
        <v>1009</v>
      </c>
      <c r="O176" t="s">
        <v>369</v>
      </c>
      <c r="P176" t="s">
        <v>369</v>
      </c>
      <c r="Q176">
        <v>1</v>
      </c>
      <c r="W176">
        <v>0</v>
      </c>
      <c r="X176">
        <v>639726700</v>
      </c>
      <c r="Y176">
        <f t="shared" si="81"/>
        <v>0.44</v>
      </c>
      <c r="AA176">
        <v>149.99</v>
      </c>
      <c r="AB176">
        <v>0</v>
      </c>
      <c r="AC176">
        <v>0</v>
      </c>
      <c r="AD176">
        <v>0</v>
      </c>
      <c r="AE176">
        <v>15.12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0.44</v>
      </c>
      <c r="AU176" t="s">
        <v>6</v>
      </c>
      <c r="AV176">
        <v>0</v>
      </c>
      <c r="AW176">
        <v>2</v>
      </c>
      <c r="AX176">
        <v>92838296</v>
      </c>
      <c r="AY176">
        <v>1</v>
      </c>
      <c r="AZ176">
        <v>0</v>
      </c>
      <c r="BA176">
        <v>168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ROUND(Y176*Source!I113,7)</f>
        <v>4.4000000000000003E-3</v>
      </c>
      <c r="CY176">
        <f t="shared" si="86"/>
        <v>149.99</v>
      </c>
      <c r="CZ176">
        <f t="shared" si="87"/>
        <v>15.12</v>
      </c>
      <c r="DA176">
        <f t="shared" si="88"/>
        <v>9.92</v>
      </c>
      <c r="DB176">
        <f t="shared" si="82"/>
        <v>6.65</v>
      </c>
      <c r="DC176">
        <f t="shared" si="83"/>
        <v>0</v>
      </c>
      <c r="DD176" t="s">
        <v>6</v>
      </c>
      <c r="DE176" t="s">
        <v>6</v>
      </c>
      <c r="DF176">
        <f t="shared" si="89"/>
        <v>0.66</v>
      </c>
      <c r="DG176">
        <f t="shared" si="90"/>
        <v>0</v>
      </c>
      <c r="DH176">
        <f t="shared" si="91"/>
        <v>0</v>
      </c>
      <c r="DI176">
        <f t="shared" si="85"/>
        <v>0</v>
      </c>
      <c r="DJ176">
        <f t="shared" si="92"/>
        <v>0.66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ROW(Source!A113)</f>
        <v>113</v>
      </c>
      <c r="B177">
        <v>92837664</v>
      </c>
      <c r="C177">
        <v>92838267</v>
      </c>
      <c r="D177">
        <v>49555188</v>
      </c>
      <c r="E177">
        <v>1</v>
      </c>
      <c r="F177">
        <v>1</v>
      </c>
      <c r="G177">
        <v>1</v>
      </c>
      <c r="H177">
        <v>3</v>
      </c>
      <c r="I177" t="s">
        <v>373</v>
      </c>
      <c r="J177" t="s">
        <v>374</v>
      </c>
      <c r="K177" t="s">
        <v>375</v>
      </c>
      <c r="L177">
        <v>1348</v>
      </c>
      <c r="N177">
        <v>1009</v>
      </c>
      <c r="O177" t="s">
        <v>108</v>
      </c>
      <c r="P177" t="s">
        <v>108</v>
      </c>
      <c r="Q177">
        <v>1000</v>
      </c>
      <c r="W177">
        <v>0</v>
      </c>
      <c r="X177">
        <v>859929720</v>
      </c>
      <c r="Y177">
        <f t="shared" si="81"/>
        <v>5.2999999999999998E-4</v>
      </c>
      <c r="AA177">
        <v>168144</v>
      </c>
      <c r="AB177">
        <v>0</v>
      </c>
      <c r="AC177">
        <v>0</v>
      </c>
      <c r="AD177">
        <v>0</v>
      </c>
      <c r="AE177">
        <v>16950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5.2999999999999998E-4</v>
      </c>
      <c r="AU177" t="s">
        <v>6</v>
      </c>
      <c r="AV177">
        <v>0</v>
      </c>
      <c r="AW177">
        <v>2</v>
      </c>
      <c r="AX177">
        <v>92838297</v>
      </c>
      <c r="AY177">
        <v>1</v>
      </c>
      <c r="AZ177">
        <v>0</v>
      </c>
      <c r="BA177">
        <v>169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ROUND(Y177*Source!I113,7)</f>
        <v>5.3000000000000001E-6</v>
      </c>
      <c r="CY177">
        <f t="shared" si="86"/>
        <v>168144</v>
      </c>
      <c r="CZ177">
        <f t="shared" si="87"/>
        <v>16950</v>
      </c>
      <c r="DA177">
        <f t="shared" si="88"/>
        <v>9.92</v>
      </c>
      <c r="DB177">
        <f t="shared" si="82"/>
        <v>8.98</v>
      </c>
      <c r="DC177">
        <f t="shared" si="83"/>
        <v>0</v>
      </c>
      <c r="DD177" t="s">
        <v>6</v>
      </c>
      <c r="DE177" t="s">
        <v>6</v>
      </c>
      <c r="DF177">
        <f t="shared" si="89"/>
        <v>0.89</v>
      </c>
      <c r="DG177">
        <f t="shared" si="90"/>
        <v>0</v>
      </c>
      <c r="DH177">
        <f t="shared" si="91"/>
        <v>0</v>
      </c>
      <c r="DI177">
        <f t="shared" si="85"/>
        <v>0</v>
      </c>
      <c r="DJ177">
        <f t="shared" si="92"/>
        <v>0.89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ROW(Source!A113)</f>
        <v>113</v>
      </c>
      <c r="B178">
        <v>92837664</v>
      </c>
      <c r="C178">
        <v>92838267</v>
      </c>
      <c r="D178">
        <v>49561900</v>
      </c>
      <c r="E178">
        <v>1</v>
      </c>
      <c r="F178">
        <v>1</v>
      </c>
      <c r="G178">
        <v>1</v>
      </c>
      <c r="H178">
        <v>3</v>
      </c>
      <c r="I178" t="s">
        <v>277</v>
      </c>
      <c r="J178" t="s">
        <v>279</v>
      </c>
      <c r="K178" t="s">
        <v>278</v>
      </c>
      <c r="L178">
        <v>1371</v>
      </c>
      <c r="N178">
        <v>1013</v>
      </c>
      <c r="O178" t="s">
        <v>23</v>
      </c>
      <c r="P178" t="s">
        <v>23</v>
      </c>
      <c r="Q178">
        <v>1</v>
      </c>
      <c r="W178">
        <v>0</v>
      </c>
      <c r="X178">
        <v>1101458894</v>
      </c>
      <c r="Y178">
        <f t="shared" si="81"/>
        <v>200</v>
      </c>
      <c r="AA178">
        <v>955.99</v>
      </c>
      <c r="AB178">
        <v>0</v>
      </c>
      <c r="AC178">
        <v>0</v>
      </c>
      <c r="AD178">
        <v>0</v>
      </c>
      <c r="AE178">
        <v>96.37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6</v>
      </c>
      <c r="AT178">
        <v>200</v>
      </c>
      <c r="AU178" t="s">
        <v>6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ROUND(Y178*Source!I113,7)</f>
        <v>2</v>
      </c>
      <c r="CY178">
        <f t="shared" si="86"/>
        <v>955.99</v>
      </c>
      <c r="CZ178">
        <f t="shared" si="87"/>
        <v>96.37</v>
      </c>
      <c r="DA178">
        <f t="shared" si="88"/>
        <v>9.92</v>
      </c>
      <c r="DB178">
        <f t="shared" si="82"/>
        <v>19274</v>
      </c>
      <c r="DC178">
        <f t="shared" si="83"/>
        <v>0</v>
      </c>
      <c r="DD178" t="s">
        <v>6</v>
      </c>
      <c r="DE178" t="s">
        <v>6</v>
      </c>
      <c r="DF178">
        <f t="shared" si="89"/>
        <v>1911.98</v>
      </c>
      <c r="DG178">
        <f t="shared" si="90"/>
        <v>0</v>
      </c>
      <c r="DH178">
        <f t="shared" si="91"/>
        <v>0</v>
      </c>
      <c r="DI178">
        <f t="shared" si="85"/>
        <v>0</v>
      </c>
      <c r="DJ178">
        <f t="shared" si="92"/>
        <v>1911.98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ROW(Source!A113)</f>
        <v>113</v>
      </c>
      <c r="B179">
        <v>92837664</v>
      </c>
      <c r="C179">
        <v>92838267</v>
      </c>
      <c r="D179">
        <v>49562558</v>
      </c>
      <c r="E179">
        <v>1</v>
      </c>
      <c r="F179">
        <v>1</v>
      </c>
      <c r="G179">
        <v>1</v>
      </c>
      <c r="H179">
        <v>3</v>
      </c>
      <c r="I179" t="s">
        <v>150</v>
      </c>
      <c r="J179" t="s">
        <v>153</v>
      </c>
      <c r="K179" t="s">
        <v>151</v>
      </c>
      <c r="L179">
        <v>1301</v>
      </c>
      <c r="N179">
        <v>1003</v>
      </c>
      <c r="O179" t="s">
        <v>152</v>
      </c>
      <c r="P179" t="s">
        <v>152</v>
      </c>
      <c r="Q179">
        <v>1</v>
      </c>
      <c r="W179">
        <v>0</v>
      </c>
      <c r="X179">
        <v>-438374013</v>
      </c>
      <c r="Y179">
        <f t="shared" si="81"/>
        <v>100</v>
      </c>
      <c r="AA179">
        <v>280.24</v>
      </c>
      <c r="AB179">
        <v>0</v>
      </c>
      <c r="AC179">
        <v>0</v>
      </c>
      <c r="AD179">
        <v>0</v>
      </c>
      <c r="AE179">
        <v>28.25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 t="s">
        <v>6</v>
      </c>
      <c r="AT179">
        <v>100</v>
      </c>
      <c r="AU179" t="s">
        <v>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ROUND(Y179*Source!I113,7)</f>
        <v>1</v>
      </c>
      <c r="CY179">
        <f t="shared" si="86"/>
        <v>280.24</v>
      </c>
      <c r="CZ179">
        <f t="shared" si="87"/>
        <v>28.25</v>
      </c>
      <c r="DA179">
        <f t="shared" si="88"/>
        <v>9.92</v>
      </c>
      <c r="DB179">
        <f t="shared" si="82"/>
        <v>2825</v>
      </c>
      <c r="DC179">
        <f t="shared" si="83"/>
        <v>0</v>
      </c>
      <c r="DD179" t="s">
        <v>6</v>
      </c>
      <c r="DE179" t="s">
        <v>6</v>
      </c>
      <c r="DF179">
        <f t="shared" si="89"/>
        <v>280.24</v>
      </c>
      <c r="DG179">
        <f t="shared" si="90"/>
        <v>0</v>
      </c>
      <c r="DH179">
        <f t="shared" si="91"/>
        <v>0</v>
      </c>
      <c r="DI179">
        <f t="shared" si="85"/>
        <v>0</v>
      </c>
      <c r="DJ179">
        <f t="shared" si="92"/>
        <v>280.24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ROW(Source!A116)</f>
        <v>116</v>
      </c>
      <c r="B180">
        <v>92837664</v>
      </c>
      <c r="C180">
        <v>92838303</v>
      </c>
      <c r="D180">
        <v>49510757</v>
      </c>
      <c r="E180">
        <v>70</v>
      </c>
      <c r="F180">
        <v>1</v>
      </c>
      <c r="G180">
        <v>1</v>
      </c>
      <c r="H180">
        <v>1</v>
      </c>
      <c r="I180" t="s">
        <v>378</v>
      </c>
      <c r="J180" t="s">
        <v>6</v>
      </c>
      <c r="K180" t="s">
        <v>379</v>
      </c>
      <c r="L180">
        <v>1191</v>
      </c>
      <c r="N180">
        <v>1013</v>
      </c>
      <c r="O180" t="s">
        <v>359</v>
      </c>
      <c r="P180" t="s">
        <v>359</v>
      </c>
      <c r="Q180">
        <v>1</v>
      </c>
      <c r="W180">
        <v>0</v>
      </c>
      <c r="X180">
        <v>-1111239348</v>
      </c>
      <c r="Y180">
        <f t="shared" si="81"/>
        <v>43.3</v>
      </c>
      <c r="AA180">
        <v>0</v>
      </c>
      <c r="AB180">
        <v>0</v>
      </c>
      <c r="AC180">
        <v>0</v>
      </c>
      <c r="AD180">
        <v>431.46</v>
      </c>
      <c r="AE180">
        <v>0</v>
      </c>
      <c r="AF180">
        <v>0</v>
      </c>
      <c r="AG180">
        <v>0</v>
      </c>
      <c r="AH180">
        <v>9.6199999999999992</v>
      </c>
      <c r="AI180">
        <v>1</v>
      </c>
      <c r="AJ180">
        <v>1</v>
      </c>
      <c r="AK180">
        <v>1</v>
      </c>
      <c r="AL180">
        <v>44.85</v>
      </c>
      <c r="AM180">
        <v>4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6</v>
      </c>
      <c r="AT180">
        <v>43.3</v>
      </c>
      <c r="AU180" t="s">
        <v>6</v>
      </c>
      <c r="AV180">
        <v>1</v>
      </c>
      <c r="AW180">
        <v>2</v>
      </c>
      <c r="AX180">
        <v>92838321</v>
      </c>
      <c r="AY180">
        <v>1</v>
      </c>
      <c r="AZ180">
        <v>0</v>
      </c>
      <c r="BA180">
        <v>173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ROUND(AT180*Source!I116*AH180*AL180,2)</f>
        <v>625.85</v>
      </c>
      <c r="CV180">
        <f>ROUND(Y180*Source!I116,7)</f>
        <v>1.45055</v>
      </c>
      <c r="CW180">
        <v>0</v>
      </c>
      <c r="CX180">
        <f>ROUND(Y180*Source!I116,7)</f>
        <v>1.45055</v>
      </c>
      <c r="CY180">
        <f>AD180</f>
        <v>431.46</v>
      </c>
      <c r="CZ180">
        <f>AH180</f>
        <v>9.6199999999999992</v>
      </c>
      <c r="DA180">
        <f>AL180</f>
        <v>44.85</v>
      </c>
      <c r="DB180">
        <f t="shared" si="82"/>
        <v>416.55</v>
      </c>
      <c r="DC180">
        <f t="shared" si="83"/>
        <v>0</v>
      </c>
      <c r="DD180" t="s">
        <v>6</v>
      </c>
      <c r="DE180" t="s">
        <v>6</v>
      </c>
      <c r="DF180">
        <f t="shared" ref="DF180:DF185" si="93">ROUND(ROUND(AE180,2)*CX180,2)</f>
        <v>0</v>
      </c>
      <c r="DG180">
        <f t="shared" si="90"/>
        <v>0</v>
      </c>
      <c r="DH180">
        <f t="shared" si="91"/>
        <v>0</v>
      </c>
      <c r="DI180">
        <f>ROUND(ROUND(AH180*AL180,2)*CX180,2)</f>
        <v>625.85</v>
      </c>
      <c r="DJ180">
        <f>DI180</f>
        <v>625.85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ROW(Source!A116)</f>
        <v>116</v>
      </c>
      <c r="B181">
        <v>92837664</v>
      </c>
      <c r="C181">
        <v>92838303</v>
      </c>
      <c r="D181">
        <v>49510905</v>
      </c>
      <c r="E181">
        <v>70</v>
      </c>
      <c r="F181">
        <v>1</v>
      </c>
      <c r="G181">
        <v>1</v>
      </c>
      <c r="H181">
        <v>1</v>
      </c>
      <c r="I181" t="s">
        <v>360</v>
      </c>
      <c r="J181" t="s">
        <v>6</v>
      </c>
      <c r="K181" t="s">
        <v>361</v>
      </c>
      <c r="L181">
        <v>1191</v>
      </c>
      <c r="N181">
        <v>1013</v>
      </c>
      <c r="O181" t="s">
        <v>359</v>
      </c>
      <c r="P181" t="s">
        <v>359</v>
      </c>
      <c r="Q181">
        <v>1</v>
      </c>
      <c r="W181">
        <v>0</v>
      </c>
      <c r="X181">
        <v>-1417349443</v>
      </c>
      <c r="Y181">
        <f t="shared" si="81"/>
        <v>0.99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6</v>
      </c>
      <c r="AT181">
        <v>0.99</v>
      </c>
      <c r="AU181" t="s">
        <v>6</v>
      </c>
      <c r="AV181">
        <v>2</v>
      </c>
      <c r="AW181">
        <v>2</v>
      </c>
      <c r="AX181">
        <v>92838322</v>
      </c>
      <c r="AY181">
        <v>1</v>
      </c>
      <c r="AZ181">
        <v>0</v>
      </c>
      <c r="BA181">
        <v>174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ROUND(Y181*Source!I116,7)</f>
        <v>3.3165E-2</v>
      </c>
      <c r="CY181">
        <f>AD181</f>
        <v>0</v>
      </c>
      <c r="CZ181">
        <f>AH181</f>
        <v>0</v>
      </c>
      <c r="DA181">
        <f>AL181</f>
        <v>1</v>
      </c>
      <c r="DB181">
        <f t="shared" si="82"/>
        <v>0</v>
      </c>
      <c r="DC181">
        <f t="shared" si="83"/>
        <v>0</v>
      </c>
      <c r="DD181" t="s">
        <v>6</v>
      </c>
      <c r="DE181" t="s">
        <v>6</v>
      </c>
      <c r="DF181">
        <f t="shared" si="93"/>
        <v>0</v>
      </c>
      <c r="DG181">
        <f t="shared" si="90"/>
        <v>0</v>
      </c>
      <c r="DH181">
        <f>ROUND(ROUND(AG181*AK181,2)*CX181,2)</f>
        <v>0</v>
      </c>
      <c r="DI181">
        <f t="shared" ref="DI181:DI196" si="94">ROUND(ROUND(AH181,2)*CX181,2)</f>
        <v>0</v>
      </c>
      <c r="DJ181">
        <f>DI181</f>
        <v>0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ROW(Source!A116)</f>
        <v>116</v>
      </c>
      <c r="B182">
        <v>92837664</v>
      </c>
      <c r="C182">
        <v>92838303</v>
      </c>
      <c r="D182">
        <v>49672515</v>
      </c>
      <c r="E182">
        <v>1</v>
      </c>
      <c r="F182">
        <v>1</v>
      </c>
      <c r="G182">
        <v>1</v>
      </c>
      <c r="H182">
        <v>2</v>
      </c>
      <c r="I182" t="s">
        <v>400</v>
      </c>
      <c r="J182" t="s">
        <v>401</v>
      </c>
      <c r="K182" t="s">
        <v>402</v>
      </c>
      <c r="L182">
        <v>1367</v>
      </c>
      <c r="N182">
        <v>1011</v>
      </c>
      <c r="O182" t="s">
        <v>365</v>
      </c>
      <c r="P182" t="s">
        <v>365</v>
      </c>
      <c r="Q182">
        <v>1</v>
      </c>
      <c r="W182">
        <v>0</v>
      </c>
      <c r="X182">
        <v>-130837057</v>
      </c>
      <c r="Y182">
        <f t="shared" si="81"/>
        <v>0.14000000000000001</v>
      </c>
      <c r="AA182">
        <v>0</v>
      </c>
      <c r="AB182">
        <v>1358.21</v>
      </c>
      <c r="AC182">
        <v>605.48</v>
      </c>
      <c r="AD182">
        <v>0</v>
      </c>
      <c r="AE182">
        <v>0</v>
      </c>
      <c r="AF182">
        <v>86.4</v>
      </c>
      <c r="AG182">
        <v>13.5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6</v>
      </c>
      <c r="AT182">
        <v>0.14000000000000001</v>
      </c>
      <c r="AU182" t="s">
        <v>6</v>
      </c>
      <c r="AV182">
        <v>0</v>
      </c>
      <c r="AW182">
        <v>2</v>
      </c>
      <c r="AX182">
        <v>92838323</v>
      </c>
      <c r="AY182">
        <v>1</v>
      </c>
      <c r="AZ182">
        <v>0</v>
      </c>
      <c r="BA182">
        <v>175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ROUND(Y182*Source!I116*DO182,7)</f>
        <v>0</v>
      </c>
      <c r="CX182">
        <f>ROUND(Y182*Source!I116,7)</f>
        <v>4.6899999999999997E-3</v>
      </c>
      <c r="CY182">
        <f>AB182</f>
        <v>1358.21</v>
      </c>
      <c r="CZ182">
        <f>AF182</f>
        <v>86.4</v>
      </c>
      <c r="DA182">
        <f>AJ182</f>
        <v>15.72</v>
      </c>
      <c r="DB182">
        <f t="shared" si="82"/>
        <v>12.1</v>
      </c>
      <c r="DC182">
        <f t="shared" si="83"/>
        <v>1.89</v>
      </c>
      <c r="DD182" t="s">
        <v>6</v>
      </c>
      <c r="DE182" t="s">
        <v>6</v>
      </c>
      <c r="DF182">
        <f t="shared" si="93"/>
        <v>0</v>
      </c>
      <c r="DG182">
        <f>ROUND(ROUND(AF182*AJ182,2)*CX182,2)</f>
        <v>6.37</v>
      </c>
      <c r="DH182">
        <f>ROUND(ROUND(AG182*AK182,2)*CX182,2)</f>
        <v>2.84</v>
      </c>
      <c r="DI182">
        <f t="shared" si="94"/>
        <v>0</v>
      </c>
      <c r="DJ182">
        <f>DG182</f>
        <v>6.37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ROW(Source!A116)</f>
        <v>116</v>
      </c>
      <c r="B183">
        <v>92837664</v>
      </c>
      <c r="C183">
        <v>92838303</v>
      </c>
      <c r="D183">
        <v>49672573</v>
      </c>
      <c r="E183">
        <v>1</v>
      </c>
      <c r="F183">
        <v>1</v>
      </c>
      <c r="G183">
        <v>1</v>
      </c>
      <c r="H183">
        <v>2</v>
      </c>
      <c r="I183" t="s">
        <v>403</v>
      </c>
      <c r="J183" t="s">
        <v>404</v>
      </c>
      <c r="K183" t="s">
        <v>405</v>
      </c>
      <c r="L183">
        <v>1367</v>
      </c>
      <c r="N183">
        <v>1011</v>
      </c>
      <c r="O183" t="s">
        <v>365</v>
      </c>
      <c r="P183" t="s">
        <v>365</v>
      </c>
      <c r="Q183">
        <v>1</v>
      </c>
      <c r="W183">
        <v>0</v>
      </c>
      <c r="X183">
        <v>-430484415</v>
      </c>
      <c r="Y183">
        <f t="shared" si="81"/>
        <v>0.06</v>
      </c>
      <c r="AA183">
        <v>0</v>
      </c>
      <c r="AB183">
        <v>1814.09</v>
      </c>
      <c r="AC183">
        <v>605.48</v>
      </c>
      <c r="AD183">
        <v>0</v>
      </c>
      <c r="AE183">
        <v>0</v>
      </c>
      <c r="AF183">
        <v>115.4</v>
      </c>
      <c r="AG183">
        <v>13.5</v>
      </c>
      <c r="AH183">
        <v>0</v>
      </c>
      <c r="AI183">
        <v>1</v>
      </c>
      <c r="AJ183">
        <v>15.72</v>
      </c>
      <c r="AK183">
        <v>44.85</v>
      </c>
      <c r="AL183">
        <v>1</v>
      </c>
      <c r="AM183">
        <v>4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6</v>
      </c>
      <c r="AT183">
        <v>0.06</v>
      </c>
      <c r="AU183" t="s">
        <v>6</v>
      </c>
      <c r="AV183">
        <v>0</v>
      </c>
      <c r="AW183">
        <v>2</v>
      </c>
      <c r="AX183">
        <v>92838324</v>
      </c>
      <c r="AY183">
        <v>1</v>
      </c>
      <c r="AZ183">
        <v>0</v>
      </c>
      <c r="BA183">
        <v>176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ROUND(Y183*Source!I116*DO183,7)</f>
        <v>0</v>
      </c>
      <c r="CX183">
        <f>ROUND(Y183*Source!I116,7)</f>
        <v>2.0100000000000001E-3</v>
      </c>
      <c r="CY183">
        <f>AB183</f>
        <v>1814.09</v>
      </c>
      <c r="CZ183">
        <f>AF183</f>
        <v>115.4</v>
      </c>
      <c r="DA183">
        <f>AJ183</f>
        <v>15.72</v>
      </c>
      <c r="DB183">
        <f t="shared" si="82"/>
        <v>6.92</v>
      </c>
      <c r="DC183">
        <f t="shared" si="83"/>
        <v>0.81</v>
      </c>
      <c r="DD183" t="s">
        <v>6</v>
      </c>
      <c r="DE183" t="s">
        <v>6</v>
      </c>
      <c r="DF183">
        <f t="shared" si="93"/>
        <v>0</v>
      </c>
      <c r="DG183">
        <f>ROUND(ROUND(AF183*AJ183,2)*CX183,2)</f>
        <v>3.65</v>
      </c>
      <c r="DH183">
        <f>ROUND(ROUND(AG183*AK183,2)*CX183,2)</f>
        <v>1.22</v>
      </c>
      <c r="DI183">
        <f t="shared" si="94"/>
        <v>0</v>
      </c>
      <c r="DJ183">
        <f>DG183</f>
        <v>3.65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ROW(Source!A116)</f>
        <v>116</v>
      </c>
      <c r="B184">
        <v>92837664</v>
      </c>
      <c r="C184">
        <v>92838303</v>
      </c>
      <c r="D184">
        <v>49673503</v>
      </c>
      <c r="E184">
        <v>1</v>
      </c>
      <c r="F184">
        <v>1</v>
      </c>
      <c r="G184">
        <v>1</v>
      </c>
      <c r="H184">
        <v>2</v>
      </c>
      <c r="I184" t="s">
        <v>362</v>
      </c>
      <c r="J184" t="s">
        <v>363</v>
      </c>
      <c r="K184" t="s">
        <v>364</v>
      </c>
      <c r="L184">
        <v>1367</v>
      </c>
      <c r="N184">
        <v>1011</v>
      </c>
      <c r="O184" t="s">
        <v>365</v>
      </c>
      <c r="P184" t="s">
        <v>365</v>
      </c>
      <c r="Q184">
        <v>1</v>
      </c>
      <c r="W184">
        <v>0</v>
      </c>
      <c r="X184">
        <v>509054691</v>
      </c>
      <c r="Y184">
        <f t="shared" si="81"/>
        <v>0.79</v>
      </c>
      <c r="AA184">
        <v>0</v>
      </c>
      <c r="AB184">
        <v>1032.96</v>
      </c>
      <c r="AC184">
        <v>520.26</v>
      </c>
      <c r="AD184">
        <v>0</v>
      </c>
      <c r="AE184">
        <v>0</v>
      </c>
      <c r="AF184">
        <v>65.709999999999994</v>
      </c>
      <c r="AG184">
        <v>11.6</v>
      </c>
      <c r="AH184">
        <v>0</v>
      </c>
      <c r="AI184">
        <v>1</v>
      </c>
      <c r="AJ184">
        <v>15.72</v>
      </c>
      <c r="AK184">
        <v>44.85</v>
      </c>
      <c r="AL184">
        <v>1</v>
      </c>
      <c r="AM184">
        <v>4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6</v>
      </c>
      <c r="AT184">
        <v>0.79</v>
      </c>
      <c r="AU184" t="s">
        <v>6</v>
      </c>
      <c r="AV184">
        <v>0</v>
      </c>
      <c r="AW184">
        <v>2</v>
      </c>
      <c r="AX184">
        <v>92838325</v>
      </c>
      <c r="AY184">
        <v>1</v>
      </c>
      <c r="AZ184">
        <v>0</v>
      </c>
      <c r="BA184">
        <v>177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ROUND(Y184*Source!I116*DO184,7)</f>
        <v>0</v>
      </c>
      <c r="CX184">
        <f>ROUND(Y184*Source!I116,7)</f>
        <v>2.6464999999999999E-2</v>
      </c>
      <c r="CY184">
        <f>AB184</f>
        <v>1032.96</v>
      </c>
      <c r="CZ184">
        <f>AF184</f>
        <v>65.709999999999994</v>
      </c>
      <c r="DA184">
        <f>AJ184</f>
        <v>15.72</v>
      </c>
      <c r="DB184">
        <f t="shared" si="82"/>
        <v>51.91</v>
      </c>
      <c r="DC184">
        <f t="shared" si="83"/>
        <v>9.16</v>
      </c>
      <c r="DD184" t="s">
        <v>6</v>
      </c>
      <c r="DE184" t="s">
        <v>6</v>
      </c>
      <c r="DF184">
        <f t="shared" si="93"/>
        <v>0</v>
      </c>
      <c r="DG184">
        <f>ROUND(ROUND(AF184*AJ184,2)*CX184,2)</f>
        <v>27.34</v>
      </c>
      <c r="DH184">
        <f>ROUND(ROUND(AG184*AK184,2)*CX184,2)</f>
        <v>13.77</v>
      </c>
      <c r="DI184">
        <f t="shared" si="94"/>
        <v>0</v>
      </c>
      <c r="DJ184">
        <f>DG184</f>
        <v>27.34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ROW(Source!A116)</f>
        <v>116</v>
      </c>
      <c r="B185">
        <v>92837664</v>
      </c>
      <c r="C185">
        <v>92838303</v>
      </c>
      <c r="D185">
        <v>49673658</v>
      </c>
      <c r="E185">
        <v>1</v>
      </c>
      <c r="F185">
        <v>1</v>
      </c>
      <c r="G185">
        <v>1</v>
      </c>
      <c r="H185">
        <v>2</v>
      </c>
      <c r="I185" t="s">
        <v>425</v>
      </c>
      <c r="J185" t="s">
        <v>426</v>
      </c>
      <c r="K185" t="s">
        <v>427</v>
      </c>
      <c r="L185">
        <v>1367</v>
      </c>
      <c r="N185">
        <v>1011</v>
      </c>
      <c r="O185" t="s">
        <v>365</v>
      </c>
      <c r="P185" t="s">
        <v>365</v>
      </c>
      <c r="Q185">
        <v>1</v>
      </c>
      <c r="W185">
        <v>0</v>
      </c>
      <c r="X185">
        <v>2077867240</v>
      </c>
      <c r="Y185">
        <f t="shared" si="81"/>
        <v>1.69</v>
      </c>
      <c r="AA185">
        <v>0</v>
      </c>
      <c r="AB185">
        <v>18.86</v>
      </c>
      <c r="AC185">
        <v>0</v>
      </c>
      <c r="AD185">
        <v>0</v>
      </c>
      <c r="AE185">
        <v>0</v>
      </c>
      <c r="AF185">
        <v>1.2</v>
      </c>
      <c r="AG185">
        <v>0</v>
      </c>
      <c r="AH185">
        <v>0</v>
      </c>
      <c r="AI185">
        <v>1</v>
      </c>
      <c r="AJ185">
        <v>15.72</v>
      </c>
      <c r="AK185">
        <v>44.85</v>
      </c>
      <c r="AL185">
        <v>1</v>
      </c>
      <c r="AM185">
        <v>4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6</v>
      </c>
      <c r="AT185">
        <v>1.69</v>
      </c>
      <c r="AU185" t="s">
        <v>6</v>
      </c>
      <c r="AV185">
        <v>0</v>
      </c>
      <c r="AW185">
        <v>2</v>
      </c>
      <c r="AX185">
        <v>92838326</v>
      </c>
      <c r="AY185">
        <v>1</v>
      </c>
      <c r="AZ185">
        <v>0</v>
      </c>
      <c r="BA185">
        <v>178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ROUND(Y185*Source!I116*DO185,7)</f>
        <v>0</v>
      </c>
      <c r="CX185">
        <f>ROUND(Y185*Source!I116,7)</f>
        <v>5.6614999999999999E-2</v>
      </c>
      <c r="CY185">
        <f>AB185</f>
        <v>18.86</v>
      </c>
      <c r="CZ185">
        <f>AF185</f>
        <v>1.2</v>
      </c>
      <c r="DA185">
        <f>AJ185</f>
        <v>15.72</v>
      </c>
      <c r="DB185">
        <f t="shared" si="82"/>
        <v>2.0299999999999998</v>
      </c>
      <c r="DC185">
        <f t="shared" si="83"/>
        <v>0</v>
      </c>
      <c r="DD185" t="s">
        <v>6</v>
      </c>
      <c r="DE185" t="s">
        <v>6</v>
      </c>
      <c r="DF185">
        <f t="shared" si="93"/>
        <v>0</v>
      </c>
      <c r="DG185">
        <f>ROUND(ROUND(AF185*AJ185,2)*CX185,2)</f>
        <v>1.07</v>
      </c>
      <c r="DH185">
        <f>ROUND(ROUND(AG185*AK185,2)*CX185,2)</f>
        <v>0</v>
      </c>
      <c r="DI185">
        <f t="shared" si="94"/>
        <v>0</v>
      </c>
      <c r="DJ185">
        <f>DG185</f>
        <v>1.07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ROW(Source!A116)</f>
        <v>116</v>
      </c>
      <c r="B186">
        <v>92837664</v>
      </c>
      <c r="C186">
        <v>92838303</v>
      </c>
      <c r="D186">
        <v>49521586</v>
      </c>
      <c r="E186">
        <v>1</v>
      </c>
      <c r="F186">
        <v>1</v>
      </c>
      <c r="G186">
        <v>1</v>
      </c>
      <c r="H186">
        <v>3</v>
      </c>
      <c r="I186" t="s">
        <v>428</v>
      </c>
      <c r="J186" t="s">
        <v>429</v>
      </c>
      <c r="K186" t="s">
        <v>430</v>
      </c>
      <c r="L186">
        <v>1348</v>
      </c>
      <c r="N186">
        <v>1009</v>
      </c>
      <c r="O186" t="s">
        <v>108</v>
      </c>
      <c r="P186" t="s">
        <v>108</v>
      </c>
      <c r="Q186">
        <v>1000</v>
      </c>
      <c r="W186">
        <v>0</v>
      </c>
      <c r="X186">
        <v>1892417071</v>
      </c>
      <c r="Y186">
        <f t="shared" si="81"/>
        <v>3.8000000000000002E-4</v>
      </c>
      <c r="AA186">
        <v>302956.79999999999</v>
      </c>
      <c r="AB186">
        <v>0</v>
      </c>
      <c r="AC186">
        <v>0</v>
      </c>
      <c r="AD186">
        <v>0</v>
      </c>
      <c r="AE186">
        <v>30540</v>
      </c>
      <c r="AF186">
        <v>0</v>
      </c>
      <c r="AG186">
        <v>0</v>
      </c>
      <c r="AH186">
        <v>0</v>
      </c>
      <c r="AI186">
        <v>9.92</v>
      </c>
      <c r="AJ186">
        <v>1</v>
      </c>
      <c r="AK186">
        <v>1</v>
      </c>
      <c r="AL186">
        <v>1</v>
      </c>
      <c r="AM186">
        <v>4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6</v>
      </c>
      <c r="AT186">
        <v>3.8000000000000002E-4</v>
      </c>
      <c r="AU186" t="s">
        <v>6</v>
      </c>
      <c r="AV186">
        <v>0</v>
      </c>
      <c r="AW186">
        <v>2</v>
      </c>
      <c r="AX186">
        <v>92838327</v>
      </c>
      <c r="AY186">
        <v>1</v>
      </c>
      <c r="AZ186">
        <v>0</v>
      </c>
      <c r="BA186">
        <v>179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ROUND(Y186*Source!I116,7)</f>
        <v>1.27E-5</v>
      </c>
      <c r="CY186">
        <f t="shared" ref="CY186:CY196" si="95">AA186</f>
        <v>302956.79999999999</v>
      </c>
      <c r="CZ186">
        <f t="shared" ref="CZ186:CZ196" si="96">AE186</f>
        <v>30540</v>
      </c>
      <c r="DA186">
        <f t="shared" ref="DA186:DA196" si="97">AI186</f>
        <v>9.92</v>
      </c>
      <c r="DB186">
        <f t="shared" si="82"/>
        <v>11.61</v>
      </c>
      <c r="DC186">
        <f t="shared" si="83"/>
        <v>0</v>
      </c>
      <c r="DD186" t="s">
        <v>6</v>
      </c>
      <c r="DE186" t="s">
        <v>6</v>
      </c>
      <c r="DF186">
        <f t="shared" ref="DF186:DF196" si="98">ROUND(ROUND(AE186*AI186,2)*CX186,2)</f>
        <v>3.85</v>
      </c>
      <c r="DG186">
        <f t="shared" ref="DG186:DG196" si="99">ROUND(ROUND(AF186,2)*CX186,2)</f>
        <v>0</v>
      </c>
      <c r="DH186">
        <f t="shared" ref="DH186:DH196" si="100">ROUND(ROUND(AG186,2)*CX186,2)</f>
        <v>0</v>
      </c>
      <c r="DI186">
        <f t="shared" si="94"/>
        <v>0</v>
      </c>
      <c r="DJ186">
        <f t="shared" ref="DJ186:DJ196" si="101">DF186</f>
        <v>3.85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ROW(Source!A116)</f>
        <v>116</v>
      </c>
      <c r="B187">
        <v>92837664</v>
      </c>
      <c r="C187">
        <v>92838303</v>
      </c>
      <c r="D187">
        <v>49521602</v>
      </c>
      <c r="E187">
        <v>1</v>
      </c>
      <c r="F187">
        <v>1</v>
      </c>
      <c r="G187">
        <v>1</v>
      </c>
      <c r="H187">
        <v>3</v>
      </c>
      <c r="I187" t="s">
        <v>431</v>
      </c>
      <c r="J187" t="s">
        <v>432</v>
      </c>
      <c r="K187" t="s">
        <v>433</v>
      </c>
      <c r="L187">
        <v>1339</v>
      </c>
      <c r="N187">
        <v>1007</v>
      </c>
      <c r="O187" t="s">
        <v>434</v>
      </c>
      <c r="P187" t="s">
        <v>434</v>
      </c>
      <c r="Q187">
        <v>1</v>
      </c>
      <c r="W187">
        <v>0</v>
      </c>
      <c r="X187">
        <v>-1761807714</v>
      </c>
      <c r="Y187">
        <f t="shared" si="81"/>
        <v>0.64600000000000002</v>
      </c>
      <c r="AA187">
        <v>61.7</v>
      </c>
      <c r="AB187">
        <v>0</v>
      </c>
      <c r="AC187">
        <v>0</v>
      </c>
      <c r="AD187">
        <v>0</v>
      </c>
      <c r="AE187">
        <v>6.22</v>
      </c>
      <c r="AF187">
        <v>0</v>
      </c>
      <c r="AG187">
        <v>0</v>
      </c>
      <c r="AH187">
        <v>0</v>
      </c>
      <c r="AI187">
        <v>9.92</v>
      </c>
      <c r="AJ187">
        <v>1</v>
      </c>
      <c r="AK187">
        <v>1</v>
      </c>
      <c r="AL187">
        <v>1</v>
      </c>
      <c r="AM187">
        <v>4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6</v>
      </c>
      <c r="AT187">
        <v>0.64600000000000002</v>
      </c>
      <c r="AU187" t="s">
        <v>6</v>
      </c>
      <c r="AV187">
        <v>0</v>
      </c>
      <c r="AW187">
        <v>2</v>
      </c>
      <c r="AX187">
        <v>92838328</v>
      </c>
      <c r="AY187">
        <v>1</v>
      </c>
      <c r="AZ187">
        <v>0</v>
      </c>
      <c r="BA187">
        <v>180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ROUND(Y187*Source!I116,7)</f>
        <v>2.1641000000000001E-2</v>
      </c>
      <c r="CY187">
        <f t="shared" si="95"/>
        <v>61.7</v>
      </c>
      <c r="CZ187">
        <f t="shared" si="96"/>
        <v>6.22</v>
      </c>
      <c r="DA187">
        <f t="shared" si="97"/>
        <v>9.92</v>
      </c>
      <c r="DB187">
        <f t="shared" si="82"/>
        <v>4.0199999999999996</v>
      </c>
      <c r="DC187">
        <f t="shared" si="83"/>
        <v>0</v>
      </c>
      <c r="DD187" t="s">
        <v>6</v>
      </c>
      <c r="DE187" t="s">
        <v>6</v>
      </c>
      <c r="DF187">
        <f t="shared" si="98"/>
        <v>1.34</v>
      </c>
      <c r="DG187">
        <f t="shared" si="99"/>
        <v>0</v>
      </c>
      <c r="DH187">
        <f t="shared" si="100"/>
        <v>0</v>
      </c>
      <c r="DI187">
        <f t="shared" si="94"/>
        <v>0</v>
      </c>
      <c r="DJ187">
        <f t="shared" si="101"/>
        <v>1.34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ROW(Source!A116)</f>
        <v>116</v>
      </c>
      <c r="B188">
        <v>92837664</v>
      </c>
      <c r="C188">
        <v>92838303</v>
      </c>
      <c r="D188">
        <v>49523203</v>
      </c>
      <c r="E188">
        <v>1</v>
      </c>
      <c r="F188">
        <v>1</v>
      </c>
      <c r="G188">
        <v>1</v>
      </c>
      <c r="H188">
        <v>3</v>
      </c>
      <c r="I188" t="s">
        <v>435</v>
      </c>
      <c r="J188" t="s">
        <v>436</v>
      </c>
      <c r="K188" t="s">
        <v>437</v>
      </c>
      <c r="L188">
        <v>1339</v>
      </c>
      <c r="N188">
        <v>1007</v>
      </c>
      <c r="O188" t="s">
        <v>434</v>
      </c>
      <c r="P188" t="s">
        <v>434</v>
      </c>
      <c r="Q188">
        <v>1</v>
      </c>
      <c r="W188">
        <v>0</v>
      </c>
      <c r="X188">
        <v>-143474561</v>
      </c>
      <c r="Y188">
        <f t="shared" si="81"/>
        <v>2.75</v>
      </c>
      <c r="AA188">
        <v>24.2</v>
      </c>
      <c r="AB188">
        <v>0</v>
      </c>
      <c r="AC188">
        <v>0</v>
      </c>
      <c r="AD188">
        <v>0</v>
      </c>
      <c r="AE188">
        <v>2.44</v>
      </c>
      <c r="AF188">
        <v>0</v>
      </c>
      <c r="AG188">
        <v>0</v>
      </c>
      <c r="AH188">
        <v>0</v>
      </c>
      <c r="AI188">
        <v>9.92</v>
      </c>
      <c r="AJ188">
        <v>1</v>
      </c>
      <c r="AK188">
        <v>1</v>
      </c>
      <c r="AL188">
        <v>1</v>
      </c>
      <c r="AM188">
        <v>4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6</v>
      </c>
      <c r="AT188">
        <v>2.75</v>
      </c>
      <c r="AU188" t="s">
        <v>6</v>
      </c>
      <c r="AV188">
        <v>0</v>
      </c>
      <c r="AW188">
        <v>2</v>
      </c>
      <c r="AX188">
        <v>92838329</v>
      </c>
      <c r="AY188">
        <v>1</v>
      </c>
      <c r="AZ188">
        <v>0</v>
      </c>
      <c r="BA188">
        <v>181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ROUND(Y188*Source!I116,7)</f>
        <v>9.2124999999999999E-2</v>
      </c>
      <c r="CY188">
        <f t="shared" si="95"/>
        <v>24.2</v>
      </c>
      <c r="CZ188">
        <f t="shared" si="96"/>
        <v>2.44</v>
      </c>
      <c r="DA188">
        <f t="shared" si="97"/>
        <v>9.92</v>
      </c>
      <c r="DB188">
        <f t="shared" si="82"/>
        <v>6.71</v>
      </c>
      <c r="DC188">
        <f t="shared" si="83"/>
        <v>0</v>
      </c>
      <c r="DD188" t="s">
        <v>6</v>
      </c>
      <c r="DE188" t="s">
        <v>6</v>
      </c>
      <c r="DF188">
        <f t="shared" si="98"/>
        <v>2.23</v>
      </c>
      <c r="DG188">
        <f t="shared" si="99"/>
        <v>0</v>
      </c>
      <c r="DH188">
        <f t="shared" si="100"/>
        <v>0</v>
      </c>
      <c r="DI188">
        <f t="shared" si="94"/>
        <v>0</v>
      </c>
      <c r="DJ188">
        <f t="shared" si="101"/>
        <v>2.23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ROW(Source!A116)</f>
        <v>116</v>
      </c>
      <c r="B189">
        <v>92837664</v>
      </c>
      <c r="C189">
        <v>92838303</v>
      </c>
      <c r="D189">
        <v>49523851</v>
      </c>
      <c r="E189">
        <v>1</v>
      </c>
      <c r="F189">
        <v>1</v>
      </c>
      <c r="G189">
        <v>1</v>
      </c>
      <c r="H189">
        <v>3</v>
      </c>
      <c r="I189" t="s">
        <v>366</v>
      </c>
      <c r="J189" t="s">
        <v>367</v>
      </c>
      <c r="K189" t="s">
        <v>368</v>
      </c>
      <c r="L189">
        <v>1346</v>
      </c>
      <c r="N189">
        <v>1009</v>
      </c>
      <c r="O189" t="s">
        <v>369</v>
      </c>
      <c r="P189" t="s">
        <v>369</v>
      </c>
      <c r="Q189">
        <v>1</v>
      </c>
      <c r="W189">
        <v>0</v>
      </c>
      <c r="X189">
        <v>-617477323</v>
      </c>
      <c r="Y189">
        <f t="shared" si="81"/>
        <v>0.02</v>
      </c>
      <c r="AA189">
        <v>369.92</v>
      </c>
      <c r="AB189">
        <v>0</v>
      </c>
      <c r="AC189">
        <v>0</v>
      </c>
      <c r="AD189">
        <v>0</v>
      </c>
      <c r="AE189">
        <v>37.29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0.02</v>
      </c>
      <c r="AU189" t="s">
        <v>6</v>
      </c>
      <c r="AV189">
        <v>0</v>
      </c>
      <c r="AW189">
        <v>2</v>
      </c>
      <c r="AX189">
        <v>92838330</v>
      </c>
      <c r="AY189">
        <v>1</v>
      </c>
      <c r="AZ189">
        <v>0</v>
      </c>
      <c r="BA189">
        <v>182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ROUND(Y189*Source!I116,7)</f>
        <v>6.7000000000000002E-4</v>
      </c>
      <c r="CY189">
        <f t="shared" si="95"/>
        <v>369.92</v>
      </c>
      <c r="CZ189">
        <f t="shared" si="96"/>
        <v>37.29</v>
      </c>
      <c r="DA189">
        <f t="shared" si="97"/>
        <v>9.92</v>
      </c>
      <c r="DB189">
        <f t="shared" si="82"/>
        <v>0.75</v>
      </c>
      <c r="DC189">
        <f t="shared" si="83"/>
        <v>0</v>
      </c>
      <c r="DD189" t="s">
        <v>6</v>
      </c>
      <c r="DE189" t="s">
        <v>6</v>
      </c>
      <c r="DF189">
        <f t="shared" si="98"/>
        <v>0.25</v>
      </c>
      <c r="DG189">
        <f t="shared" si="99"/>
        <v>0</v>
      </c>
      <c r="DH189">
        <f t="shared" si="100"/>
        <v>0</v>
      </c>
      <c r="DI189">
        <f t="shared" si="94"/>
        <v>0</v>
      </c>
      <c r="DJ189">
        <f t="shared" si="101"/>
        <v>0.25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ROW(Source!A116)</f>
        <v>116</v>
      </c>
      <c r="B190">
        <v>92837664</v>
      </c>
      <c r="C190">
        <v>92838303</v>
      </c>
      <c r="D190">
        <v>49524232</v>
      </c>
      <c r="E190">
        <v>1</v>
      </c>
      <c r="F190">
        <v>1</v>
      </c>
      <c r="G190">
        <v>1</v>
      </c>
      <c r="H190">
        <v>3</v>
      </c>
      <c r="I190" t="s">
        <v>438</v>
      </c>
      <c r="J190" t="s">
        <v>439</v>
      </c>
      <c r="K190" t="s">
        <v>440</v>
      </c>
      <c r="L190">
        <v>1348</v>
      </c>
      <c r="N190">
        <v>1009</v>
      </c>
      <c r="O190" t="s">
        <v>108</v>
      </c>
      <c r="P190" t="s">
        <v>108</v>
      </c>
      <c r="Q190">
        <v>1000</v>
      </c>
      <c r="W190">
        <v>0</v>
      </c>
      <c r="X190">
        <v>1913150405</v>
      </c>
      <c r="Y190">
        <f t="shared" si="81"/>
        <v>4.0000000000000002E-4</v>
      </c>
      <c r="AA190">
        <v>134515.20000000001</v>
      </c>
      <c r="AB190">
        <v>0</v>
      </c>
      <c r="AC190">
        <v>0</v>
      </c>
      <c r="AD190">
        <v>0</v>
      </c>
      <c r="AE190">
        <v>13560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4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6</v>
      </c>
      <c r="AT190">
        <v>4.0000000000000002E-4</v>
      </c>
      <c r="AU190" t="s">
        <v>6</v>
      </c>
      <c r="AV190">
        <v>0</v>
      </c>
      <c r="AW190">
        <v>2</v>
      </c>
      <c r="AX190">
        <v>92838331</v>
      </c>
      <c r="AY190">
        <v>1</v>
      </c>
      <c r="AZ190">
        <v>0</v>
      </c>
      <c r="BA190">
        <v>183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ROUND(Y190*Source!I116,7)</f>
        <v>1.34E-5</v>
      </c>
      <c r="CY190">
        <f t="shared" si="95"/>
        <v>134515.20000000001</v>
      </c>
      <c r="CZ190">
        <f t="shared" si="96"/>
        <v>13560</v>
      </c>
      <c r="DA190">
        <f t="shared" si="97"/>
        <v>9.92</v>
      </c>
      <c r="DB190">
        <f t="shared" si="82"/>
        <v>5.42</v>
      </c>
      <c r="DC190">
        <f t="shared" si="83"/>
        <v>0</v>
      </c>
      <c r="DD190" t="s">
        <v>6</v>
      </c>
      <c r="DE190" t="s">
        <v>6</v>
      </c>
      <c r="DF190">
        <f t="shared" si="98"/>
        <v>1.8</v>
      </c>
      <c r="DG190">
        <f t="shared" si="99"/>
        <v>0</v>
      </c>
      <c r="DH190">
        <f t="shared" si="100"/>
        <v>0</v>
      </c>
      <c r="DI190">
        <f t="shared" si="94"/>
        <v>0</v>
      </c>
      <c r="DJ190">
        <f t="shared" si="101"/>
        <v>1.8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ROW(Source!A116)</f>
        <v>116</v>
      </c>
      <c r="B191">
        <v>92837664</v>
      </c>
      <c r="C191">
        <v>92838303</v>
      </c>
      <c r="D191">
        <v>49527729</v>
      </c>
      <c r="E191">
        <v>1</v>
      </c>
      <c r="F191">
        <v>1</v>
      </c>
      <c r="G191">
        <v>1</v>
      </c>
      <c r="H191">
        <v>3</v>
      </c>
      <c r="I191" t="s">
        <v>441</v>
      </c>
      <c r="J191" t="s">
        <v>442</v>
      </c>
      <c r="K191" t="s">
        <v>443</v>
      </c>
      <c r="L191">
        <v>1346</v>
      </c>
      <c r="N191">
        <v>1009</v>
      </c>
      <c r="O191" t="s">
        <v>369</v>
      </c>
      <c r="P191" t="s">
        <v>369</v>
      </c>
      <c r="Q191">
        <v>1</v>
      </c>
      <c r="W191">
        <v>0</v>
      </c>
      <c r="X191">
        <v>30735328</v>
      </c>
      <c r="Y191">
        <f t="shared" si="81"/>
        <v>9.9000000000000008E-3</v>
      </c>
      <c r="AA191">
        <v>21.33</v>
      </c>
      <c r="AB191">
        <v>0</v>
      </c>
      <c r="AC191">
        <v>0</v>
      </c>
      <c r="AD191">
        <v>0</v>
      </c>
      <c r="AE191">
        <v>2.15</v>
      </c>
      <c r="AF191">
        <v>0</v>
      </c>
      <c r="AG191">
        <v>0</v>
      </c>
      <c r="AH191">
        <v>0</v>
      </c>
      <c r="AI191">
        <v>9.92</v>
      </c>
      <c r="AJ191">
        <v>1</v>
      </c>
      <c r="AK191">
        <v>1</v>
      </c>
      <c r="AL191">
        <v>1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9.9000000000000008E-3</v>
      </c>
      <c r="AU191" t="s">
        <v>6</v>
      </c>
      <c r="AV191">
        <v>0</v>
      </c>
      <c r="AW191">
        <v>2</v>
      </c>
      <c r="AX191">
        <v>92838332</v>
      </c>
      <c r="AY191">
        <v>1</v>
      </c>
      <c r="AZ191">
        <v>0</v>
      </c>
      <c r="BA191">
        <v>184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ROUND(Y191*Source!I116,7)</f>
        <v>3.3169999999999999E-4</v>
      </c>
      <c r="CY191">
        <f t="shared" si="95"/>
        <v>21.33</v>
      </c>
      <c r="CZ191">
        <f t="shared" si="96"/>
        <v>2.15</v>
      </c>
      <c r="DA191">
        <f t="shared" si="97"/>
        <v>9.92</v>
      </c>
      <c r="DB191">
        <f t="shared" si="82"/>
        <v>0.02</v>
      </c>
      <c r="DC191">
        <f t="shared" si="83"/>
        <v>0</v>
      </c>
      <c r="DD191" t="s">
        <v>6</v>
      </c>
      <c r="DE191" t="s">
        <v>6</v>
      </c>
      <c r="DF191">
        <f t="shared" si="98"/>
        <v>0.01</v>
      </c>
      <c r="DG191">
        <f t="shared" si="99"/>
        <v>0</v>
      </c>
      <c r="DH191">
        <f t="shared" si="100"/>
        <v>0</v>
      </c>
      <c r="DI191">
        <f t="shared" si="94"/>
        <v>0</v>
      </c>
      <c r="DJ191">
        <f t="shared" si="101"/>
        <v>0.01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ROW(Source!A116)</f>
        <v>116</v>
      </c>
      <c r="B192">
        <v>92837664</v>
      </c>
      <c r="C192">
        <v>92838303</v>
      </c>
      <c r="D192">
        <v>49554500</v>
      </c>
      <c r="E192">
        <v>1</v>
      </c>
      <c r="F192">
        <v>1</v>
      </c>
      <c r="G192">
        <v>1</v>
      </c>
      <c r="H192">
        <v>3</v>
      </c>
      <c r="I192" t="s">
        <v>370</v>
      </c>
      <c r="J192" t="s">
        <v>371</v>
      </c>
      <c r="K192" t="s">
        <v>372</v>
      </c>
      <c r="L192">
        <v>1346</v>
      </c>
      <c r="N192">
        <v>1009</v>
      </c>
      <c r="O192" t="s">
        <v>369</v>
      </c>
      <c r="P192" t="s">
        <v>369</v>
      </c>
      <c r="Q192">
        <v>1</v>
      </c>
      <c r="W192">
        <v>0</v>
      </c>
      <c r="X192">
        <v>639726700</v>
      </c>
      <c r="Y192">
        <f t="shared" si="81"/>
        <v>0.54</v>
      </c>
      <c r="AA192">
        <v>149.99</v>
      </c>
      <c r="AB192">
        <v>0</v>
      </c>
      <c r="AC192">
        <v>0</v>
      </c>
      <c r="AD192">
        <v>0</v>
      </c>
      <c r="AE192">
        <v>15.12</v>
      </c>
      <c r="AF192">
        <v>0</v>
      </c>
      <c r="AG192">
        <v>0</v>
      </c>
      <c r="AH192">
        <v>0</v>
      </c>
      <c r="AI192">
        <v>9.92</v>
      </c>
      <c r="AJ192">
        <v>1</v>
      </c>
      <c r="AK192">
        <v>1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0.54</v>
      </c>
      <c r="AU192" t="s">
        <v>6</v>
      </c>
      <c r="AV192">
        <v>0</v>
      </c>
      <c r="AW192">
        <v>2</v>
      </c>
      <c r="AX192">
        <v>92838333</v>
      </c>
      <c r="AY192">
        <v>1</v>
      </c>
      <c r="AZ192">
        <v>0</v>
      </c>
      <c r="BA192">
        <v>185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ROUND(Y192*Source!I116,7)</f>
        <v>1.8089999999999998E-2</v>
      </c>
      <c r="CY192">
        <f t="shared" si="95"/>
        <v>149.99</v>
      </c>
      <c r="CZ192">
        <f t="shared" si="96"/>
        <v>15.12</v>
      </c>
      <c r="DA192">
        <f t="shared" si="97"/>
        <v>9.92</v>
      </c>
      <c r="DB192">
        <f t="shared" si="82"/>
        <v>8.16</v>
      </c>
      <c r="DC192">
        <f t="shared" si="83"/>
        <v>0</v>
      </c>
      <c r="DD192" t="s">
        <v>6</v>
      </c>
      <c r="DE192" t="s">
        <v>6</v>
      </c>
      <c r="DF192">
        <f t="shared" si="98"/>
        <v>2.71</v>
      </c>
      <c r="DG192">
        <f t="shared" si="99"/>
        <v>0</v>
      </c>
      <c r="DH192">
        <f t="shared" si="100"/>
        <v>0</v>
      </c>
      <c r="DI192">
        <f t="shared" si="94"/>
        <v>0</v>
      </c>
      <c r="DJ192">
        <f t="shared" si="101"/>
        <v>2.71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ROW(Source!A116)</f>
        <v>116</v>
      </c>
      <c r="B193">
        <v>92837664</v>
      </c>
      <c r="C193">
        <v>92838303</v>
      </c>
      <c r="D193">
        <v>49555188</v>
      </c>
      <c r="E193">
        <v>1</v>
      </c>
      <c r="F193">
        <v>1</v>
      </c>
      <c r="G193">
        <v>1</v>
      </c>
      <c r="H193">
        <v>3</v>
      </c>
      <c r="I193" t="s">
        <v>373</v>
      </c>
      <c r="J193" t="s">
        <v>374</v>
      </c>
      <c r="K193" t="s">
        <v>375</v>
      </c>
      <c r="L193">
        <v>1348</v>
      </c>
      <c r="N193">
        <v>1009</v>
      </c>
      <c r="O193" t="s">
        <v>108</v>
      </c>
      <c r="P193" t="s">
        <v>108</v>
      </c>
      <c r="Q193">
        <v>1000</v>
      </c>
      <c r="W193">
        <v>0</v>
      </c>
      <c r="X193">
        <v>859929720</v>
      </c>
      <c r="Y193">
        <f t="shared" si="81"/>
        <v>6.2E-4</v>
      </c>
      <c r="AA193">
        <v>168144</v>
      </c>
      <c r="AB193">
        <v>0</v>
      </c>
      <c r="AC193">
        <v>0</v>
      </c>
      <c r="AD193">
        <v>0</v>
      </c>
      <c r="AE193">
        <v>16950</v>
      </c>
      <c r="AF193">
        <v>0</v>
      </c>
      <c r="AG193">
        <v>0</v>
      </c>
      <c r="AH193">
        <v>0</v>
      </c>
      <c r="AI193">
        <v>9.92</v>
      </c>
      <c r="AJ193">
        <v>1</v>
      </c>
      <c r="AK193">
        <v>1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6.2E-4</v>
      </c>
      <c r="AU193" t="s">
        <v>6</v>
      </c>
      <c r="AV193">
        <v>0</v>
      </c>
      <c r="AW193">
        <v>2</v>
      </c>
      <c r="AX193">
        <v>92838334</v>
      </c>
      <c r="AY193">
        <v>1</v>
      </c>
      <c r="AZ193">
        <v>0</v>
      </c>
      <c r="BA193">
        <v>186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ROUND(Y193*Source!I116,7)</f>
        <v>2.0800000000000001E-5</v>
      </c>
      <c r="CY193">
        <f t="shared" si="95"/>
        <v>168144</v>
      </c>
      <c r="CZ193">
        <f t="shared" si="96"/>
        <v>16950</v>
      </c>
      <c r="DA193">
        <f t="shared" si="97"/>
        <v>9.92</v>
      </c>
      <c r="DB193">
        <f t="shared" si="82"/>
        <v>10.51</v>
      </c>
      <c r="DC193">
        <f t="shared" si="83"/>
        <v>0</v>
      </c>
      <c r="DD193" t="s">
        <v>6</v>
      </c>
      <c r="DE193" t="s">
        <v>6</v>
      </c>
      <c r="DF193">
        <f t="shared" si="98"/>
        <v>3.5</v>
      </c>
      <c r="DG193">
        <f t="shared" si="99"/>
        <v>0</v>
      </c>
      <c r="DH193">
        <f t="shared" si="100"/>
        <v>0</v>
      </c>
      <c r="DI193">
        <f t="shared" si="94"/>
        <v>0</v>
      </c>
      <c r="DJ193">
        <f t="shared" si="101"/>
        <v>3.5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ROW(Source!A116)</f>
        <v>116</v>
      </c>
      <c r="B194">
        <v>92837664</v>
      </c>
      <c r="C194">
        <v>92838303</v>
      </c>
      <c r="D194">
        <v>49562563</v>
      </c>
      <c r="E194">
        <v>1</v>
      </c>
      <c r="F194">
        <v>1</v>
      </c>
      <c r="G194">
        <v>1</v>
      </c>
      <c r="H194">
        <v>3</v>
      </c>
      <c r="I194" t="s">
        <v>285</v>
      </c>
      <c r="J194" t="s">
        <v>287</v>
      </c>
      <c r="K194" t="s">
        <v>286</v>
      </c>
      <c r="L194">
        <v>1301</v>
      </c>
      <c r="N194">
        <v>1003</v>
      </c>
      <c r="O194" t="s">
        <v>152</v>
      </c>
      <c r="P194" t="s">
        <v>152</v>
      </c>
      <c r="Q194">
        <v>1</v>
      </c>
      <c r="W194">
        <v>0</v>
      </c>
      <c r="X194">
        <v>405132213</v>
      </c>
      <c r="Y194">
        <f t="shared" si="81"/>
        <v>100</v>
      </c>
      <c r="AA194">
        <v>598.87</v>
      </c>
      <c r="AB194">
        <v>0</v>
      </c>
      <c r="AC194">
        <v>0</v>
      </c>
      <c r="AD194">
        <v>0</v>
      </c>
      <c r="AE194">
        <v>60.37</v>
      </c>
      <c r="AF194">
        <v>0</v>
      </c>
      <c r="AG194">
        <v>0</v>
      </c>
      <c r="AH194">
        <v>0</v>
      </c>
      <c r="AI194">
        <v>9.92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6</v>
      </c>
      <c r="AT194">
        <v>100</v>
      </c>
      <c r="AU194" t="s">
        <v>6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ROUND(Y194*Source!I116,7)</f>
        <v>3.35</v>
      </c>
      <c r="CY194">
        <f t="shared" si="95"/>
        <v>598.87</v>
      </c>
      <c r="CZ194">
        <f t="shared" si="96"/>
        <v>60.37</v>
      </c>
      <c r="DA194">
        <f t="shared" si="97"/>
        <v>9.92</v>
      </c>
      <c r="DB194">
        <f t="shared" si="82"/>
        <v>6037</v>
      </c>
      <c r="DC194">
        <f t="shared" si="83"/>
        <v>0</v>
      </c>
      <c r="DD194" t="s">
        <v>6</v>
      </c>
      <c r="DE194" t="s">
        <v>6</v>
      </c>
      <c r="DF194">
        <f t="shared" si="98"/>
        <v>2006.21</v>
      </c>
      <c r="DG194">
        <f t="shared" si="99"/>
        <v>0</v>
      </c>
      <c r="DH194">
        <f t="shared" si="100"/>
        <v>0</v>
      </c>
      <c r="DI194">
        <f t="shared" si="94"/>
        <v>0</v>
      </c>
      <c r="DJ194">
        <f t="shared" si="101"/>
        <v>2006.21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ROW(Source!A116)</f>
        <v>116</v>
      </c>
      <c r="B195">
        <v>92837664</v>
      </c>
      <c r="C195">
        <v>92838303</v>
      </c>
      <c r="D195">
        <v>49581834</v>
      </c>
      <c r="E195">
        <v>1</v>
      </c>
      <c r="F195">
        <v>1</v>
      </c>
      <c r="G195">
        <v>1</v>
      </c>
      <c r="H195">
        <v>3</v>
      </c>
      <c r="I195" t="s">
        <v>293</v>
      </c>
      <c r="J195" t="s">
        <v>295</v>
      </c>
      <c r="K195" t="s">
        <v>294</v>
      </c>
      <c r="L195">
        <v>1371</v>
      </c>
      <c r="N195">
        <v>1013</v>
      </c>
      <c r="O195" t="s">
        <v>23</v>
      </c>
      <c r="P195" t="s">
        <v>23</v>
      </c>
      <c r="Q195">
        <v>1</v>
      </c>
      <c r="W195">
        <v>0</v>
      </c>
      <c r="X195">
        <v>-1388883701</v>
      </c>
      <c r="Y195">
        <f t="shared" si="81"/>
        <v>59.701492500000001</v>
      </c>
      <c r="AA195">
        <v>150.38999999999999</v>
      </c>
      <c r="AB195">
        <v>0</v>
      </c>
      <c r="AC195">
        <v>0</v>
      </c>
      <c r="AD195">
        <v>0</v>
      </c>
      <c r="AE195">
        <v>15.16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6</v>
      </c>
      <c r="AT195">
        <v>59.701492500000001</v>
      </c>
      <c r="AU195" t="s">
        <v>6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ROUND(Y195*Source!I116,7)</f>
        <v>2</v>
      </c>
      <c r="CY195">
        <f t="shared" si="95"/>
        <v>150.38999999999999</v>
      </c>
      <c r="CZ195">
        <f t="shared" si="96"/>
        <v>15.16</v>
      </c>
      <c r="DA195">
        <f t="shared" si="97"/>
        <v>9.92</v>
      </c>
      <c r="DB195">
        <f t="shared" si="82"/>
        <v>905.07</v>
      </c>
      <c r="DC195">
        <f t="shared" si="83"/>
        <v>0</v>
      </c>
      <c r="DD195" t="s">
        <v>6</v>
      </c>
      <c r="DE195" t="s">
        <v>6</v>
      </c>
      <c r="DF195">
        <f t="shared" si="98"/>
        <v>300.77999999999997</v>
      </c>
      <c r="DG195">
        <f t="shared" si="99"/>
        <v>0</v>
      </c>
      <c r="DH195">
        <f t="shared" si="100"/>
        <v>0</v>
      </c>
      <c r="DI195">
        <f t="shared" si="94"/>
        <v>0</v>
      </c>
      <c r="DJ195">
        <f t="shared" si="101"/>
        <v>300.77999999999997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ROW(Source!A116)</f>
        <v>116</v>
      </c>
      <c r="B196">
        <v>92837664</v>
      </c>
      <c r="C196">
        <v>92838303</v>
      </c>
      <c r="D196">
        <v>49581835</v>
      </c>
      <c r="E196">
        <v>1</v>
      </c>
      <c r="F196">
        <v>1</v>
      </c>
      <c r="G196">
        <v>1</v>
      </c>
      <c r="H196">
        <v>3</v>
      </c>
      <c r="I196" t="s">
        <v>289</v>
      </c>
      <c r="J196" t="s">
        <v>291</v>
      </c>
      <c r="K196" t="s">
        <v>290</v>
      </c>
      <c r="L196">
        <v>1371</v>
      </c>
      <c r="N196">
        <v>1013</v>
      </c>
      <c r="O196" t="s">
        <v>23</v>
      </c>
      <c r="P196" t="s">
        <v>23</v>
      </c>
      <c r="Q196">
        <v>1</v>
      </c>
      <c r="W196">
        <v>0</v>
      </c>
      <c r="X196">
        <v>1875703480</v>
      </c>
      <c r="Y196">
        <f t="shared" si="81"/>
        <v>59.701492500000001</v>
      </c>
      <c r="AA196">
        <v>151.68</v>
      </c>
      <c r="AB196">
        <v>0</v>
      </c>
      <c r="AC196">
        <v>0</v>
      </c>
      <c r="AD196">
        <v>0</v>
      </c>
      <c r="AE196">
        <v>15.29</v>
      </c>
      <c r="AF196">
        <v>0</v>
      </c>
      <c r="AG196">
        <v>0</v>
      </c>
      <c r="AH196">
        <v>0</v>
      </c>
      <c r="AI196">
        <v>9.92</v>
      </c>
      <c r="AJ196">
        <v>1</v>
      </c>
      <c r="AK196">
        <v>1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6</v>
      </c>
      <c r="AT196">
        <v>59.701492500000001</v>
      </c>
      <c r="AU196" t="s">
        <v>6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ROUND(Y196*Source!I116,7)</f>
        <v>2</v>
      </c>
      <c r="CY196">
        <f t="shared" si="95"/>
        <v>151.68</v>
      </c>
      <c r="CZ196">
        <f t="shared" si="96"/>
        <v>15.29</v>
      </c>
      <c r="DA196">
        <f t="shared" si="97"/>
        <v>9.92</v>
      </c>
      <c r="DB196">
        <f t="shared" si="82"/>
        <v>912.84</v>
      </c>
      <c r="DC196">
        <f t="shared" si="83"/>
        <v>0</v>
      </c>
      <c r="DD196" t="s">
        <v>6</v>
      </c>
      <c r="DE196" t="s">
        <v>6</v>
      </c>
      <c r="DF196">
        <f t="shared" si="98"/>
        <v>303.36</v>
      </c>
      <c r="DG196">
        <f t="shared" si="99"/>
        <v>0</v>
      </c>
      <c r="DH196">
        <f t="shared" si="100"/>
        <v>0</v>
      </c>
      <c r="DI196">
        <f t="shared" si="94"/>
        <v>0</v>
      </c>
      <c r="DJ196">
        <f t="shared" si="101"/>
        <v>303.36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92837911</v>
      </c>
      <c r="C1">
        <v>92837902</v>
      </c>
      <c r="D1">
        <v>49510749</v>
      </c>
      <c r="E1">
        <v>70</v>
      </c>
      <c r="F1">
        <v>1</v>
      </c>
      <c r="G1">
        <v>1</v>
      </c>
      <c r="H1">
        <v>1</v>
      </c>
      <c r="I1" t="s">
        <v>357</v>
      </c>
      <c r="J1" t="s">
        <v>6</v>
      </c>
      <c r="K1" t="s">
        <v>358</v>
      </c>
      <c r="L1">
        <v>1191</v>
      </c>
      <c r="N1">
        <v>1013</v>
      </c>
      <c r="O1" t="s">
        <v>359</v>
      </c>
      <c r="P1" t="s">
        <v>359</v>
      </c>
      <c r="Q1">
        <v>1</v>
      </c>
      <c r="X1">
        <v>0.41</v>
      </c>
      <c r="Y1">
        <v>0</v>
      </c>
      <c r="Z1">
        <v>0</v>
      </c>
      <c r="AA1">
        <v>0</v>
      </c>
      <c r="AB1">
        <v>9.4</v>
      </c>
      <c r="AC1">
        <v>0</v>
      </c>
      <c r="AD1">
        <v>1</v>
      </c>
      <c r="AE1">
        <v>1</v>
      </c>
      <c r="AF1" t="s">
        <v>6</v>
      </c>
      <c r="AG1">
        <v>0.41</v>
      </c>
      <c r="AH1">
        <v>2</v>
      </c>
      <c r="AI1">
        <v>92837903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92837912</v>
      </c>
      <c r="C2">
        <v>92837902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360</v>
      </c>
      <c r="J2" t="s">
        <v>6</v>
      </c>
      <c r="K2" t="s">
        <v>361</v>
      </c>
      <c r="L2">
        <v>1191</v>
      </c>
      <c r="N2">
        <v>1013</v>
      </c>
      <c r="O2" t="s">
        <v>359</v>
      </c>
      <c r="P2" t="s">
        <v>359</v>
      </c>
      <c r="Q2">
        <v>1</v>
      </c>
      <c r="X2">
        <v>0.01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0.01</v>
      </c>
      <c r="AH2">
        <v>2</v>
      </c>
      <c r="AI2">
        <v>92837904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92837913</v>
      </c>
      <c r="C3">
        <v>92837902</v>
      </c>
      <c r="D3">
        <v>49673503</v>
      </c>
      <c r="E3">
        <v>1</v>
      </c>
      <c r="F3">
        <v>1</v>
      </c>
      <c r="G3">
        <v>1</v>
      </c>
      <c r="H3">
        <v>2</v>
      </c>
      <c r="I3" t="s">
        <v>362</v>
      </c>
      <c r="J3" t="s">
        <v>363</v>
      </c>
      <c r="K3" t="s">
        <v>364</v>
      </c>
      <c r="L3">
        <v>1367</v>
      </c>
      <c r="N3">
        <v>1011</v>
      </c>
      <c r="O3" t="s">
        <v>365</v>
      </c>
      <c r="P3" t="s">
        <v>365</v>
      </c>
      <c r="Q3">
        <v>1</v>
      </c>
      <c r="X3">
        <v>0.01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0.01</v>
      </c>
      <c r="AH3">
        <v>2</v>
      </c>
      <c r="AI3">
        <v>92837905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92837914</v>
      </c>
      <c r="C4">
        <v>92837902</v>
      </c>
      <c r="D4">
        <v>49523851</v>
      </c>
      <c r="E4">
        <v>1</v>
      </c>
      <c r="F4">
        <v>1</v>
      </c>
      <c r="G4">
        <v>1</v>
      </c>
      <c r="H4">
        <v>3</v>
      </c>
      <c r="I4" t="s">
        <v>366</v>
      </c>
      <c r="J4" t="s">
        <v>367</v>
      </c>
      <c r="K4" t="s">
        <v>368</v>
      </c>
      <c r="L4">
        <v>1346</v>
      </c>
      <c r="N4">
        <v>1009</v>
      </c>
      <c r="O4" t="s">
        <v>369</v>
      </c>
      <c r="P4" t="s">
        <v>369</v>
      </c>
      <c r="Q4">
        <v>1</v>
      </c>
      <c r="X4">
        <v>0.01</v>
      </c>
      <c r="Y4">
        <v>37.29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0.01</v>
      </c>
      <c r="AH4">
        <v>2</v>
      </c>
      <c r="AI4">
        <v>92837906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92837915</v>
      </c>
      <c r="C5">
        <v>92837902</v>
      </c>
      <c r="D5">
        <v>49554500</v>
      </c>
      <c r="E5">
        <v>1</v>
      </c>
      <c r="F5">
        <v>1</v>
      </c>
      <c r="G5">
        <v>1</v>
      </c>
      <c r="H5">
        <v>3</v>
      </c>
      <c r="I5" t="s">
        <v>370</v>
      </c>
      <c r="J5" t="s">
        <v>371</v>
      </c>
      <c r="K5" t="s">
        <v>372</v>
      </c>
      <c r="L5">
        <v>1346</v>
      </c>
      <c r="N5">
        <v>1009</v>
      </c>
      <c r="O5" t="s">
        <v>369</v>
      </c>
      <c r="P5" t="s">
        <v>369</v>
      </c>
      <c r="Q5">
        <v>1</v>
      </c>
      <c r="X5">
        <v>0.02</v>
      </c>
      <c r="Y5">
        <v>15.12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0.02</v>
      </c>
      <c r="AH5">
        <v>2</v>
      </c>
      <c r="AI5">
        <v>92837907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92837916</v>
      </c>
      <c r="C6">
        <v>92837902</v>
      </c>
      <c r="D6">
        <v>49555188</v>
      </c>
      <c r="E6">
        <v>1</v>
      </c>
      <c r="F6">
        <v>1</v>
      </c>
      <c r="G6">
        <v>1</v>
      </c>
      <c r="H6">
        <v>3</v>
      </c>
      <c r="I6" t="s">
        <v>373</v>
      </c>
      <c r="J6" t="s">
        <v>374</v>
      </c>
      <c r="K6" t="s">
        <v>375</v>
      </c>
      <c r="L6">
        <v>1348</v>
      </c>
      <c r="N6">
        <v>1009</v>
      </c>
      <c r="O6" t="s">
        <v>108</v>
      </c>
      <c r="P6" t="s">
        <v>108</v>
      </c>
      <c r="Q6">
        <v>1000</v>
      </c>
      <c r="X6">
        <v>1.0000000000000001E-5</v>
      </c>
      <c r="Y6">
        <v>16950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1.0000000000000001E-5</v>
      </c>
      <c r="AH6">
        <v>2</v>
      </c>
      <c r="AI6">
        <v>92837908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92837926</v>
      </c>
      <c r="C7">
        <v>92837919</v>
      </c>
      <c r="D7">
        <v>49510767</v>
      </c>
      <c r="E7">
        <v>70</v>
      </c>
      <c r="F7">
        <v>1</v>
      </c>
      <c r="G7">
        <v>1</v>
      </c>
      <c r="H7">
        <v>1</v>
      </c>
      <c r="I7" t="s">
        <v>376</v>
      </c>
      <c r="J7" t="s">
        <v>6</v>
      </c>
      <c r="K7" t="s">
        <v>377</v>
      </c>
      <c r="L7">
        <v>1191</v>
      </c>
      <c r="N7">
        <v>1013</v>
      </c>
      <c r="O7" t="s">
        <v>359</v>
      </c>
      <c r="P7" t="s">
        <v>359</v>
      </c>
      <c r="Q7">
        <v>1</v>
      </c>
      <c r="X7">
        <v>0.22</v>
      </c>
      <c r="Y7">
        <v>0</v>
      </c>
      <c r="Z7">
        <v>0</v>
      </c>
      <c r="AA7">
        <v>0</v>
      </c>
      <c r="AB7">
        <v>9.92</v>
      </c>
      <c r="AC7">
        <v>0</v>
      </c>
      <c r="AD7">
        <v>1</v>
      </c>
      <c r="AE7">
        <v>1</v>
      </c>
      <c r="AF7" t="s">
        <v>6</v>
      </c>
      <c r="AG7">
        <v>0.22</v>
      </c>
      <c r="AH7">
        <v>2</v>
      </c>
      <c r="AI7">
        <v>92837920</v>
      </c>
      <c r="AJ7">
        <v>9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ROW(Source!A35)</f>
        <v>35</v>
      </c>
      <c r="B8">
        <v>92837927</v>
      </c>
      <c r="C8">
        <v>92837919</v>
      </c>
      <c r="D8">
        <v>49523851</v>
      </c>
      <c r="E8">
        <v>1</v>
      </c>
      <c r="F8">
        <v>1</v>
      </c>
      <c r="G8">
        <v>1</v>
      </c>
      <c r="H8">
        <v>3</v>
      </c>
      <c r="I8" t="s">
        <v>366</v>
      </c>
      <c r="J8" t="s">
        <v>367</v>
      </c>
      <c r="K8" t="s">
        <v>368</v>
      </c>
      <c r="L8">
        <v>1346</v>
      </c>
      <c r="N8">
        <v>1009</v>
      </c>
      <c r="O8" t="s">
        <v>369</v>
      </c>
      <c r="P8" t="s">
        <v>369</v>
      </c>
      <c r="Q8">
        <v>1</v>
      </c>
      <c r="X8">
        <v>0.01</v>
      </c>
      <c r="Y8">
        <v>37.29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0.01</v>
      </c>
      <c r="AH8">
        <v>2</v>
      </c>
      <c r="AI8">
        <v>92837921</v>
      </c>
      <c r="AJ8">
        <v>10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92837928</v>
      </c>
      <c r="C9">
        <v>92837919</v>
      </c>
      <c r="D9">
        <v>49554500</v>
      </c>
      <c r="E9">
        <v>1</v>
      </c>
      <c r="F9">
        <v>1</v>
      </c>
      <c r="G9">
        <v>1</v>
      </c>
      <c r="H9">
        <v>3</v>
      </c>
      <c r="I9" t="s">
        <v>370</v>
      </c>
      <c r="J9" t="s">
        <v>371</v>
      </c>
      <c r="K9" t="s">
        <v>372</v>
      </c>
      <c r="L9">
        <v>1346</v>
      </c>
      <c r="N9">
        <v>1009</v>
      </c>
      <c r="O9" t="s">
        <v>369</v>
      </c>
      <c r="P9" t="s">
        <v>369</v>
      </c>
      <c r="Q9">
        <v>1</v>
      </c>
      <c r="X9">
        <v>0.02</v>
      </c>
      <c r="Y9">
        <v>15.12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0.02</v>
      </c>
      <c r="AH9">
        <v>2</v>
      </c>
      <c r="AI9">
        <v>92837922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92837929</v>
      </c>
      <c r="C10">
        <v>92837919</v>
      </c>
      <c r="D10">
        <v>49555188</v>
      </c>
      <c r="E10">
        <v>1</v>
      </c>
      <c r="F10">
        <v>1</v>
      </c>
      <c r="G10">
        <v>1</v>
      </c>
      <c r="H10">
        <v>3</v>
      </c>
      <c r="I10" t="s">
        <v>373</v>
      </c>
      <c r="J10" t="s">
        <v>374</v>
      </c>
      <c r="K10" t="s">
        <v>375</v>
      </c>
      <c r="L10">
        <v>1348</v>
      </c>
      <c r="N10">
        <v>1009</v>
      </c>
      <c r="O10" t="s">
        <v>108</v>
      </c>
      <c r="P10" t="s">
        <v>108</v>
      </c>
      <c r="Q10">
        <v>1000</v>
      </c>
      <c r="X10">
        <v>1.0000000000000001E-5</v>
      </c>
      <c r="Y10">
        <v>16950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1.0000000000000001E-5</v>
      </c>
      <c r="AH10">
        <v>2</v>
      </c>
      <c r="AI10">
        <v>92837923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92837945</v>
      </c>
      <c r="C11">
        <v>92837932</v>
      </c>
      <c r="D11">
        <v>49510757</v>
      </c>
      <c r="E11">
        <v>70</v>
      </c>
      <c r="F11">
        <v>1</v>
      </c>
      <c r="G11">
        <v>1</v>
      </c>
      <c r="H11">
        <v>1</v>
      </c>
      <c r="I11" t="s">
        <v>378</v>
      </c>
      <c r="J11" t="s">
        <v>6</v>
      </c>
      <c r="K11" t="s">
        <v>379</v>
      </c>
      <c r="L11">
        <v>1191</v>
      </c>
      <c r="N11">
        <v>1013</v>
      </c>
      <c r="O11" t="s">
        <v>359</v>
      </c>
      <c r="P11" t="s">
        <v>359</v>
      </c>
      <c r="Q11">
        <v>1</v>
      </c>
      <c r="X11">
        <v>60</v>
      </c>
      <c r="Y11">
        <v>0</v>
      </c>
      <c r="Z11">
        <v>0</v>
      </c>
      <c r="AA11">
        <v>0</v>
      </c>
      <c r="AB11">
        <v>9.6199999999999992</v>
      </c>
      <c r="AC11">
        <v>0</v>
      </c>
      <c r="AD11">
        <v>1</v>
      </c>
      <c r="AE11">
        <v>1</v>
      </c>
      <c r="AF11" t="s">
        <v>6</v>
      </c>
      <c r="AG11">
        <v>60</v>
      </c>
      <c r="AH11">
        <v>2</v>
      </c>
      <c r="AI11">
        <v>92837933</v>
      </c>
      <c r="AJ11">
        <v>15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92837946</v>
      </c>
      <c r="C12">
        <v>92837932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360</v>
      </c>
      <c r="J12" t="s">
        <v>6</v>
      </c>
      <c r="K12" t="s">
        <v>361</v>
      </c>
      <c r="L12">
        <v>1191</v>
      </c>
      <c r="N12">
        <v>1013</v>
      </c>
      <c r="O12" t="s">
        <v>359</v>
      </c>
      <c r="P12" t="s">
        <v>359</v>
      </c>
      <c r="Q12">
        <v>1</v>
      </c>
      <c r="X12">
        <v>0.01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6</v>
      </c>
      <c r="AG12">
        <v>0.01</v>
      </c>
      <c r="AH12">
        <v>2</v>
      </c>
      <c r="AI12">
        <v>92837934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92837947</v>
      </c>
      <c r="C13">
        <v>92837932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362</v>
      </c>
      <c r="J13" t="s">
        <v>363</v>
      </c>
      <c r="K13" t="s">
        <v>364</v>
      </c>
      <c r="L13">
        <v>1367</v>
      </c>
      <c r="N13">
        <v>1011</v>
      </c>
      <c r="O13" t="s">
        <v>365</v>
      </c>
      <c r="P13" t="s">
        <v>365</v>
      </c>
      <c r="Q13">
        <v>1</v>
      </c>
      <c r="X13">
        <v>7.0000000000000001E-3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7.0000000000000001E-3</v>
      </c>
      <c r="AH13">
        <v>2</v>
      </c>
      <c r="AI13">
        <v>92837935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92837948</v>
      </c>
      <c r="C14">
        <v>92837932</v>
      </c>
      <c r="D14">
        <v>49673715</v>
      </c>
      <c r="E14">
        <v>1</v>
      </c>
      <c r="F14">
        <v>1</v>
      </c>
      <c r="G14">
        <v>1</v>
      </c>
      <c r="H14">
        <v>2</v>
      </c>
      <c r="I14" t="s">
        <v>380</v>
      </c>
      <c r="J14" t="s">
        <v>381</v>
      </c>
      <c r="K14" t="s">
        <v>382</v>
      </c>
      <c r="L14">
        <v>1367</v>
      </c>
      <c r="N14">
        <v>1011</v>
      </c>
      <c r="O14" t="s">
        <v>365</v>
      </c>
      <c r="P14" t="s">
        <v>365</v>
      </c>
      <c r="Q14">
        <v>1</v>
      </c>
      <c r="X14">
        <v>47.2</v>
      </c>
      <c r="Y14">
        <v>0</v>
      </c>
      <c r="Z14">
        <v>8.1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47.2</v>
      </c>
      <c r="AH14">
        <v>2</v>
      </c>
      <c r="AI14">
        <v>92837936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92837949</v>
      </c>
      <c r="C15">
        <v>92837932</v>
      </c>
      <c r="D15">
        <v>49524320</v>
      </c>
      <c r="E15">
        <v>1</v>
      </c>
      <c r="F15">
        <v>1</v>
      </c>
      <c r="G15">
        <v>1</v>
      </c>
      <c r="H15">
        <v>3</v>
      </c>
      <c r="I15" t="s">
        <v>383</v>
      </c>
      <c r="J15" t="s">
        <v>384</v>
      </c>
      <c r="K15" t="s">
        <v>385</v>
      </c>
      <c r="L15">
        <v>1348</v>
      </c>
      <c r="N15">
        <v>1009</v>
      </c>
      <c r="O15" t="s">
        <v>108</v>
      </c>
      <c r="P15" t="s">
        <v>108</v>
      </c>
      <c r="Q15">
        <v>1000</v>
      </c>
      <c r="X15">
        <v>0.01</v>
      </c>
      <c r="Y15">
        <v>9211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0.01</v>
      </c>
      <c r="AH15">
        <v>2</v>
      </c>
      <c r="AI15">
        <v>92837937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92837950</v>
      </c>
      <c r="C16">
        <v>92837932</v>
      </c>
      <c r="D16">
        <v>49526492</v>
      </c>
      <c r="E16">
        <v>1</v>
      </c>
      <c r="F16">
        <v>1</v>
      </c>
      <c r="G16">
        <v>1</v>
      </c>
      <c r="H16">
        <v>3</v>
      </c>
      <c r="I16" t="s">
        <v>386</v>
      </c>
      <c r="J16" t="s">
        <v>387</v>
      </c>
      <c r="K16" t="s">
        <v>388</v>
      </c>
      <c r="L16">
        <v>1346</v>
      </c>
      <c r="N16">
        <v>1009</v>
      </c>
      <c r="O16" t="s">
        <v>369</v>
      </c>
      <c r="P16" t="s">
        <v>369</v>
      </c>
      <c r="Q16">
        <v>1</v>
      </c>
      <c r="X16">
        <v>3</v>
      </c>
      <c r="Y16">
        <v>23.09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3</v>
      </c>
      <c r="AH16">
        <v>2</v>
      </c>
      <c r="AI16">
        <v>92837938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92837951</v>
      </c>
      <c r="C17">
        <v>92837932</v>
      </c>
      <c r="D17">
        <v>49584382</v>
      </c>
      <c r="E17">
        <v>1</v>
      </c>
      <c r="F17">
        <v>1</v>
      </c>
      <c r="G17">
        <v>1</v>
      </c>
      <c r="H17">
        <v>3</v>
      </c>
      <c r="I17" t="s">
        <v>389</v>
      </c>
      <c r="J17" t="s">
        <v>390</v>
      </c>
      <c r="K17" t="s">
        <v>391</v>
      </c>
      <c r="L17">
        <v>1371</v>
      </c>
      <c r="N17">
        <v>1013</v>
      </c>
      <c r="O17" t="s">
        <v>23</v>
      </c>
      <c r="P17" t="s">
        <v>23</v>
      </c>
      <c r="Q17">
        <v>1</v>
      </c>
      <c r="X17">
        <v>100</v>
      </c>
      <c r="Y17">
        <v>2.57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100</v>
      </c>
      <c r="AH17">
        <v>2</v>
      </c>
      <c r="AI17">
        <v>92837940</v>
      </c>
      <c r="AJ17">
        <v>23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92837952</v>
      </c>
      <c r="C18">
        <v>92837932</v>
      </c>
      <c r="D18">
        <v>49585548</v>
      </c>
      <c r="E18">
        <v>1</v>
      </c>
      <c r="F18">
        <v>1</v>
      </c>
      <c r="G18">
        <v>1</v>
      </c>
      <c r="H18">
        <v>3</v>
      </c>
      <c r="I18" t="s">
        <v>392</v>
      </c>
      <c r="J18" t="s">
        <v>393</v>
      </c>
      <c r="K18" t="s">
        <v>394</v>
      </c>
      <c r="L18">
        <v>1371</v>
      </c>
      <c r="N18">
        <v>1013</v>
      </c>
      <c r="O18" t="s">
        <v>23</v>
      </c>
      <c r="P18" t="s">
        <v>23</v>
      </c>
      <c r="Q18">
        <v>1</v>
      </c>
      <c r="X18">
        <v>100</v>
      </c>
      <c r="Y18">
        <v>5.4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100</v>
      </c>
      <c r="AH18">
        <v>2</v>
      </c>
      <c r="AI18">
        <v>92837941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92837953</v>
      </c>
      <c r="C19">
        <v>92837932</v>
      </c>
      <c r="D19">
        <v>49586795</v>
      </c>
      <c r="E19">
        <v>1</v>
      </c>
      <c r="F19">
        <v>1</v>
      </c>
      <c r="G19">
        <v>1</v>
      </c>
      <c r="H19">
        <v>3</v>
      </c>
      <c r="I19" t="s">
        <v>75</v>
      </c>
      <c r="J19" t="s">
        <v>77</v>
      </c>
      <c r="K19" t="s">
        <v>76</v>
      </c>
      <c r="L19">
        <v>1371</v>
      </c>
      <c r="N19">
        <v>1013</v>
      </c>
      <c r="O19" t="s">
        <v>23</v>
      </c>
      <c r="P19" t="s">
        <v>23</v>
      </c>
      <c r="Q19">
        <v>1</v>
      </c>
      <c r="X19">
        <v>100</v>
      </c>
      <c r="Y19">
        <v>9.4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100</v>
      </c>
      <c r="AH19">
        <v>2</v>
      </c>
      <c r="AI19">
        <v>92837942</v>
      </c>
      <c r="AJ19">
        <v>25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92837954</v>
      </c>
      <c r="C20">
        <v>92837932</v>
      </c>
      <c r="D20">
        <v>49515638</v>
      </c>
      <c r="E20">
        <v>70</v>
      </c>
      <c r="F20">
        <v>1</v>
      </c>
      <c r="G20">
        <v>1</v>
      </c>
      <c r="H20">
        <v>3</v>
      </c>
      <c r="I20" t="s">
        <v>395</v>
      </c>
      <c r="J20" t="s">
        <v>6</v>
      </c>
      <c r="K20" t="s">
        <v>396</v>
      </c>
      <c r="L20">
        <v>1374</v>
      </c>
      <c r="N20">
        <v>1013</v>
      </c>
      <c r="O20" t="s">
        <v>397</v>
      </c>
      <c r="P20" t="s">
        <v>397</v>
      </c>
      <c r="Q20">
        <v>1</v>
      </c>
      <c r="X20">
        <v>11.54</v>
      </c>
      <c r="Y20">
        <v>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11.54</v>
      </c>
      <c r="AH20">
        <v>2</v>
      </c>
      <c r="AI20">
        <v>92837943</v>
      </c>
      <c r="AJ20">
        <v>26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92837970</v>
      </c>
      <c r="C21">
        <v>92837958</v>
      </c>
      <c r="D21">
        <v>48043853</v>
      </c>
      <c r="E21">
        <v>68</v>
      </c>
      <c r="F21">
        <v>1</v>
      </c>
      <c r="G21">
        <v>1</v>
      </c>
      <c r="H21">
        <v>1</v>
      </c>
      <c r="I21" t="s">
        <v>398</v>
      </c>
      <c r="J21" t="s">
        <v>6</v>
      </c>
      <c r="K21" t="s">
        <v>399</v>
      </c>
      <c r="L21">
        <v>1191</v>
      </c>
      <c r="N21">
        <v>1013</v>
      </c>
      <c r="O21" t="s">
        <v>359</v>
      </c>
      <c r="P21" t="s">
        <v>359</v>
      </c>
      <c r="Q21">
        <v>1</v>
      </c>
      <c r="X21">
        <v>2.6</v>
      </c>
      <c r="Y21">
        <v>0</v>
      </c>
      <c r="Z21">
        <v>0</v>
      </c>
      <c r="AA21">
        <v>0</v>
      </c>
      <c r="AB21">
        <v>9.07</v>
      </c>
      <c r="AC21">
        <v>0</v>
      </c>
      <c r="AD21">
        <v>1</v>
      </c>
      <c r="AE21">
        <v>1</v>
      </c>
      <c r="AF21" t="s">
        <v>6</v>
      </c>
      <c r="AG21">
        <v>2.6</v>
      </c>
      <c r="AH21">
        <v>2</v>
      </c>
      <c r="AI21">
        <v>92837959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92837971</v>
      </c>
      <c r="C22">
        <v>92837958</v>
      </c>
      <c r="D22">
        <v>48044033</v>
      </c>
      <c r="E22">
        <v>68</v>
      </c>
      <c r="F22">
        <v>1</v>
      </c>
      <c r="G22">
        <v>1</v>
      </c>
      <c r="H22">
        <v>1</v>
      </c>
      <c r="I22" t="s">
        <v>360</v>
      </c>
      <c r="J22" t="s">
        <v>6</v>
      </c>
      <c r="K22" t="s">
        <v>361</v>
      </c>
      <c r="L22">
        <v>1191</v>
      </c>
      <c r="N22">
        <v>1013</v>
      </c>
      <c r="O22" t="s">
        <v>359</v>
      </c>
      <c r="P22" t="s">
        <v>359</v>
      </c>
      <c r="Q22">
        <v>1</v>
      </c>
      <c r="X22">
        <v>0.04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0.04</v>
      </c>
      <c r="AH22">
        <v>2</v>
      </c>
      <c r="AI22">
        <v>92837960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92837972</v>
      </c>
      <c r="C23">
        <v>92837958</v>
      </c>
      <c r="D23">
        <v>48205516</v>
      </c>
      <c r="E23">
        <v>1</v>
      </c>
      <c r="F23">
        <v>1</v>
      </c>
      <c r="G23">
        <v>1</v>
      </c>
      <c r="H23">
        <v>2</v>
      </c>
      <c r="I23" t="s">
        <v>400</v>
      </c>
      <c r="J23" t="s">
        <v>401</v>
      </c>
      <c r="K23" t="s">
        <v>402</v>
      </c>
      <c r="L23">
        <v>1367</v>
      </c>
      <c r="N23">
        <v>1011</v>
      </c>
      <c r="O23" t="s">
        <v>365</v>
      </c>
      <c r="P23" t="s">
        <v>365</v>
      </c>
      <c r="Q23">
        <v>1</v>
      </c>
      <c r="X23">
        <v>0.01</v>
      </c>
      <c r="Y23">
        <v>0</v>
      </c>
      <c r="Z23">
        <v>86.4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0.01</v>
      </c>
      <c r="AH23">
        <v>2</v>
      </c>
      <c r="AI23">
        <v>92837961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92837973</v>
      </c>
      <c r="C24">
        <v>92837958</v>
      </c>
      <c r="D24">
        <v>48205574</v>
      </c>
      <c r="E24">
        <v>1</v>
      </c>
      <c r="F24">
        <v>1</v>
      </c>
      <c r="G24">
        <v>1</v>
      </c>
      <c r="H24">
        <v>2</v>
      </c>
      <c r="I24" t="s">
        <v>403</v>
      </c>
      <c r="J24" t="s">
        <v>404</v>
      </c>
      <c r="K24" t="s">
        <v>405</v>
      </c>
      <c r="L24">
        <v>1367</v>
      </c>
      <c r="N24">
        <v>1011</v>
      </c>
      <c r="O24" t="s">
        <v>365</v>
      </c>
      <c r="P24" t="s">
        <v>365</v>
      </c>
      <c r="Q24">
        <v>1</v>
      </c>
      <c r="X24">
        <v>0.01</v>
      </c>
      <c r="Y24">
        <v>0</v>
      </c>
      <c r="Z24">
        <v>115.4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0.01</v>
      </c>
      <c r="AH24">
        <v>2</v>
      </c>
      <c r="AI24">
        <v>92837962</v>
      </c>
      <c r="AJ24">
        <v>30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92837974</v>
      </c>
      <c r="C25">
        <v>92837958</v>
      </c>
      <c r="D25">
        <v>48206504</v>
      </c>
      <c r="E25">
        <v>1</v>
      </c>
      <c r="F25">
        <v>1</v>
      </c>
      <c r="G25">
        <v>1</v>
      </c>
      <c r="H25">
        <v>2</v>
      </c>
      <c r="I25" t="s">
        <v>362</v>
      </c>
      <c r="J25" t="s">
        <v>363</v>
      </c>
      <c r="K25" t="s">
        <v>364</v>
      </c>
      <c r="L25">
        <v>1367</v>
      </c>
      <c r="N25">
        <v>1011</v>
      </c>
      <c r="O25" t="s">
        <v>365</v>
      </c>
      <c r="P25" t="s">
        <v>365</v>
      </c>
      <c r="Q25">
        <v>1</v>
      </c>
      <c r="X25">
        <v>0.02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0.02</v>
      </c>
      <c r="AH25">
        <v>2</v>
      </c>
      <c r="AI25">
        <v>92837963</v>
      </c>
      <c r="AJ25">
        <v>31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92837975</v>
      </c>
      <c r="C26">
        <v>92837958</v>
      </c>
      <c r="D26">
        <v>48206716</v>
      </c>
      <c r="E26">
        <v>1</v>
      </c>
      <c r="F26">
        <v>1</v>
      </c>
      <c r="G26">
        <v>1</v>
      </c>
      <c r="H26">
        <v>2</v>
      </c>
      <c r="I26" t="s">
        <v>380</v>
      </c>
      <c r="J26" t="s">
        <v>381</v>
      </c>
      <c r="K26" t="s">
        <v>382</v>
      </c>
      <c r="L26">
        <v>1367</v>
      </c>
      <c r="N26">
        <v>1011</v>
      </c>
      <c r="O26" t="s">
        <v>365</v>
      </c>
      <c r="P26" t="s">
        <v>365</v>
      </c>
      <c r="Q26">
        <v>1</v>
      </c>
      <c r="X26">
        <v>0.63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0.63</v>
      </c>
      <c r="AH26">
        <v>2</v>
      </c>
      <c r="AI26">
        <v>92837964</v>
      </c>
      <c r="AJ26">
        <v>32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ROW(Source!A42)</f>
        <v>42</v>
      </c>
      <c r="B27">
        <v>92837976</v>
      </c>
      <c r="C27">
        <v>92837958</v>
      </c>
      <c r="D27">
        <v>48054357</v>
      </c>
      <c r="E27">
        <v>1</v>
      </c>
      <c r="F27">
        <v>1</v>
      </c>
      <c r="G27">
        <v>1</v>
      </c>
      <c r="H27">
        <v>3</v>
      </c>
      <c r="I27" t="s">
        <v>101</v>
      </c>
      <c r="J27" t="s">
        <v>104</v>
      </c>
      <c r="K27" t="s">
        <v>102</v>
      </c>
      <c r="L27">
        <v>1407</v>
      </c>
      <c r="N27">
        <v>1013</v>
      </c>
      <c r="O27" t="s">
        <v>103</v>
      </c>
      <c r="P27" t="s">
        <v>103</v>
      </c>
      <c r="Q27">
        <v>1</v>
      </c>
      <c r="X27">
        <v>2E-3</v>
      </c>
      <c r="Y27">
        <v>5650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2E-3</v>
      </c>
      <c r="AH27">
        <v>2</v>
      </c>
      <c r="AI27">
        <v>92837965</v>
      </c>
      <c r="AJ27">
        <v>33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ROW(Source!A42)</f>
        <v>42</v>
      </c>
      <c r="B28">
        <v>92837977</v>
      </c>
      <c r="C28">
        <v>92837958</v>
      </c>
      <c r="D28">
        <v>48057469</v>
      </c>
      <c r="E28">
        <v>1</v>
      </c>
      <c r="F28">
        <v>1</v>
      </c>
      <c r="G28">
        <v>1</v>
      </c>
      <c r="H28">
        <v>3</v>
      </c>
      <c r="I28" t="s">
        <v>406</v>
      </c>
      <c r="J28" t="s">
        <v>407</v>
      </c>
      <c r="K28" t="s">
        <v>408</v>
      </c>
      <c r="L28">
        <v>1348</v>
      </c>
      <c r="N28">
        <v>1009</v>
      </c>
      <c r="O28" t="s">
        <v>108</v>
      </c>
      <c r="P28" t="s">
        <v>108</v>
      </c>
      <c r="Q28">
        <v>1000</v>
      </c>
      <c r="X28">
        <v>3.3E-4</v>
      </c>
      <c r="Y28">
        <v>10362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3.3E-4</v>
      </c>
      <c r="AH28">
        <v>2</v>
      </c>
      <c r="AI28">
        <v>92837966</v>
      </c>
      <c r="AJ28">
        <v>34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92837978</v>
      </c>
      <c r="C29">
        <v>92837958</v>
      </c>
      <c r="D29">
        <v>48058677</v>
      </c>
      <c r="E29">
        <v>1</v>
      </c>
      <c r="F29">
        <v>1</v>
      </c>
      <c r="G29">
        <v>1</v>
      </c>
      <c r="H29">
        <v>3</v>
      </c>
      <c r="I29" t="s">
        <v>409</v>
      </c>
      <c r="J29" t="s">
        <v>410</v>
      </c>
      <c r="K29" t="s">
        <v>411</v>
      </c>
      <c r="L29">
        <v>1348</v>
      </c>
      <c r="N29">
        <v>1009</v>
      </c>
      <c r="O29" t="s">
        <v>108</v>
      </c>
      <c r="P29" t="s">
        <v>108</v>
      </c>
      <c r="Q29">
        <v>1000</v>
      </c>
      <c r="X29">
        <v>2.0699999999999998E-3</v>
      </c>
      <c r="Y29">
        <v>14830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2.0699999999999998E-3</v>
      </c>
      <c r="AH29">
        <v>2</v>
      </c>
      <c r="AI29">
        <v>92837967</v>
      </c>
      <c r="AJ29">
        <v>35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92837979</v>
      </c>
      <c r="C30">
        <v>92837958</v>
      </c>
      <c r="D30">
        <v>48047401</v>
      </c>
      <c r="E30">
        <v>68</v>
      </c>
      <c r="F30">
        <v>1</v>
      </c>
      <c r="G30">
        <v>1</v>
      </c>
      <c r="H30">
        <v>3</v>
      </c>
      <c r="I30" t="s">
        <v>454</v>
      </c>
      <c r="J30" t="s">
        <v>6</v>
      </c>
      <c r="K30" t="s">
        <v>455</v>
      </c>
      <c r="L30">
        <v>1371</v>
      </c>
      <c r="N30">
        <v>1013</v>
      </c>
      <c r="O30" t="s">
        <v>23</v>
      </c>
      <c r="P30" t="s">
        <v>23</v>
      </c>
      <c r="Q30">
        <v>1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6</v>
      </c>
      <c r="AG30">
        <v>1</v>
      </c>
      <c r="AH30">
        <v>3</v>
      </c>
      <c r="AI30">
        <v>-1</v>
      </c>
      <c r="AJ30" t="s">
        <v>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92837980</v>
      </c>
      <c r="C31">
        <v>92837958</v>
      </c>
      <c r="D31">
        <v>48048358</v>
      </c>
      <c r="E31">
        <v>68</v>
      </c>
      <c r="F31">
        <v>1</v>
      </c>
      <c r="G31">
        <v>1</v>
      </c>
      <c r="H31">
        <v>3</v>
      </c>
      <c r="I31" t="s">
        <v>456</v>
      </c>
      <c r="J31" t="s">
        <v>6</v>
      </c>
      <c r="K31" t="s">
        <v>457</v>
      </c>
      <c r="L31">
        <v>1371</v>
      </c>
      <c r="N31">
        <v>1013</v>
      </c>
      <c r="O31" t="s">
        <v>23</v>
      </c>
      <c r="P31" t="s">
        <v>23</v>
      </c>
      <c r="Q31">
        <v>1</v>
      </c>
      <c r="X31">
        <v>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6</v>
      </c>
      <c r="AG31">
        <v>2</v>
      </c>
      <c r="AH31">
        <v>3</v>
      </c>
      <c r="AI31">
        <v>-1</v>
      </c>
      <c r="AJ31" t="s">
        <v>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ROW(Source!A45)</f>
        <v>45</v>
      </c>
      <c r="B32">
        <v>92837994</v>
      </c>
      <c r="C32">
        <v>92837983</v>
      </c>
      <c r="D32">
        <v>49510743</v>
      </c>
      <c r="E32">
        <v>70</v>
      </c>
      <c r="F32">
        <v>1</v>
      </c>
      <c r="G32">
        <v>1</v>
      </c>
      <c r="H32">
        <v>1</v>
      </c>
      <c r="I32" t="s">
        <v>412</v>
      </c>
      <c r="J32" t="s">
        <v>6</v>
      </c>
      <c r="K32" t="s">
        <v>413</v>
      </c>
      <c r="L32">
        <v>1191</v>
      </c>
      <c r="N32">
        <v>1013</v>
      </c>
      <c r="O32" t="s">
        <v>359</v>
      </c>
      <c r="P32" t="s">
        <v>359</v>
      </c>
      <c r="Q32">
        <v>1</v>
      </c>
      <c r="X32">
        <v>16.3</v>
      </c>
      <c r="Y32">
        <v>0</v>
      </c>
      <c r="Z32">
        <v>0</v>
      </c>
      <c r="AA32">
        <v>0</v>
      </c>
      <c r="AB32">
        <v>9.2899999999999991</v>
      </c>
      <c r="AC32">
        <v>0</v>
      </c>
      <c r="AD32">
        <v>1</v>
      </c>
      <c r="AE32">
        <v>1</v>
      </c>
      <c r="AF32" t="s">
        <v>6</v>
      </c>
      <c r="AG32">
        <v>16.3</v>
      </c>
      <c r="AH32">
        <v>2</v>
      </c>
      <c r="AI32">
        <v>92837984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92837995</v>
      </c>
      <c r="C33">
        <v>92837983</v>
      </c>
      <c r="D33">
        <v>49510905</v>
      </c>
      <c r="E33">
        <v>70</v>
      </c>
      <c r="F33">
        <v>1</v>
      </c>
      <c r="G33">
        <v>1</v>
      </c>
      <c r="H33">
        <v>1</v>
      </c>
      <c r="I33" t="s">
        <v>360</v>
      </c>
      <c r="J33" t="s">
        <v>6</v>
      </c>
      <c r="K33" t="s">
        <v>361</v>
      </c>
      <c r="L33">
        <v>1191</v>
      </c>
      <c r="N33">
        <v>1013</v>
      </c>
      <c r="O33" t="s">
        <v>359</v>
      </c>
      <c r="P33" t="s">
        <v>359</v>
      </c>
      <c r="Q33">
        <v>1</v>
      </c>
      <c r="X33">
        <v>0.71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6</v>
      </c>
      <c r="AG33">
        <v>0.71</v>
      </c>
      <c r="AH33">
        <v>2</v>
      </c>
      <c r="AI33">
        <v>92837985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92837996</v>
      </c>
      <c r="C34">
        <v>92837983</v>
      </c>
      <c r="D34">
        <v>49672573</v>
      </c>
      <c r="E34">
        <v>1</v>
      </c>
      <c r="F34">
        <v>1</v>
      </c>
      <c r="G34">
        <v>1</v>
      </c>
      <c r="H34">
        <v>2</v>
      </c>
      <c r="I34" t="s">
        <v>403</v>
      </c>
      <c r="J34" t="s">
        <v>404</v>
      </c>
      <c r="K34" t="s">
        <v>405</v>
      </c>
      <c r="L34">
        <v>1367</v>
      </c>
      <c r="N34">
        <v>1011</v>
      </c>
      <c r="O34" t="s">
        <v>365</v>
      </c>
      <c r="P34" t="s">
        <v>365</v>
      </c>
      <c r="Q34">
        <v>1</v>
      </c>
      <c r="X34">
        <v>0.3</v>
      </c>
      <c r="Y34">
        <v>0</v>
      </c>
      <c r="Z34">
        <v>115.4</v>
      </c>
      <c r="AA34">
        <v>13.5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0.3</v>
      </c>
      <c r="AH34">
        <v>2</v>
      </c>
      <c r="AI34">
        <v>92837986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92837997</v>
      </c>
      <c r="C35">
        <v>92837983</v>
      </c>
      <c r="D35">
        <v>49673503</v>
      </c>
      <c r="E35">
        <v>1</v>
      </c>
      <c r="F35">
        <v>1</v>
      </c>
      <c r="G35">
        <v>1</v>
      </c>
      <c r="H35">
        <v>2</v>
      </c>
      <c r="I35" t="s">
        <v>362</v>
      </c>
      <c r="J35" t="s">
        <v>363</v>
      </c>
      <c r="K35" t="s">
        <v>364</v>
      </c>
      <c r="L35">
        <v>1367</v>
      </c>
      <c r="N35">
        <v>1011</v>
      </c>
      <c r="O35" t="s">
        <v>365</v>
      </c>
      <c r="P35" t="s">
        <v>365</v>
      </c>
      <c r="Q35">
        <v>1</v>
      </c>
      <c r="X35">
        <v>0.41</v>
      </c>
      <c r="Y35">
        <v>0</v>
      </c>
      <c r="Z35">
        <v>65.709999999999994</v>
      </c>
      <c r="AA35">
        <v>11.6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0.41</v>
      </c>
      <c r="AH35">
        <v>2</v>
      </c>
      <c r="AI35">
        <v>92837987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92837998</v>
      </c>
      <c r="C36">
        <v>92837983</v>
      </c>
      <c r="D36">
        <v>49673715</v>
      </c>
      <c r="E36">
        <v>1</v>
      </c>
      <c r="F36">
        <v>1</v>
      </c>
      <c r="G36">
        <v>1</v>
      </c>
      <c r="H36">
        <v>2</v>
      </c>
      <c r="I36" t="s">
        <v>380</v>
      </c>
      <c r="J36" t="s">
        <v>381</v>
      </c>
      <c r="K36" t="s">
        <v>382</v>
      </c>
      <c r="L36">
        <v>1367</v>
      </c>
      <c r="N36">
        <v>1011</v>
      </c>
      <c r="O36" t="s">
        <v>365</v>
      </c>
      <c r="P36" t="s">
        <v>365</v>
      </c>
      <c r="Q36">
        <v>1</v>
      </c>
      <c r="X36">
        <v>9.3000000000000007</v>
      </c>
      <c r="Y36">
        <v>0</v>
      </c>
      <c r="Z36">
        <v>8.1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9.3000000000000007</v>
      </c>
      <c r="AH36">
        <v>2</v>
      </c>
      <c r="AI36">
        <v>92837989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92837999</v>
      </c>
      <c r="C37">
        <v>92837983</v>
      </c>
      <c r="D37">
        <v>49524301</v>
      </c>
      <c r="E37">
        <v>1</v>
      </c>
      <c r="F37">
        <v>1</v>
      </c>
      <c r="G37">
        <v>1</v>
      </c>
      <c r="H37">
        <v>3</v>
      </c>
      <c r="I37" t="s">
        <v>406</v>
      </c>
      <c r="J37" t="s">
        <v>407</v>
      </c>
      <c r="K37" t="s">
        <v>408</v>
      </c>
      <c r="L37">
        <v>1348</v>
      </c>
      <c r="N37">
        <v>1009</v>
      </c>
      <c r="O37" t="s">
        <v>108</v>
      </c>
      <c r="P37" t="s">
        <v>108</v>
      </c>
      <c r="Q37">
        <v>1000</v>
      </c>
      <c r="X37">
        <v>2.8E-3</v>
      </c>
      <c r="Y37">
        <v>10362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2.8E-3</v>
      </c>
      <c r="AH37">
        <v>2</v>
      </c>
      <c r="AI37">
        <v>92837991</v>
      </c>
      <c r="AJ37">
        <v>44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ROW(Source!A45)</f>
        <v>45</v>
      </c>
      <c r="B38">
        <v>92838000</v>
      </c>
      <c r="C38">
        <v>92837983</v>
      </c>
      <c r="D38">
        <v>49514598</v>
      </c>
      <c r="E38">
        <v>70</v>
      </c>
      <c r="F38">
        <v>1</v>
      </c>
      <c r="G38">
        <v>1</v>
      </c>
      <c r="H38">
        <v>3</v>
      </c>
      <c r="I38" t="s">
        <v>458</v>
      </c>
      <c r="J38" t="s">
        <v>6</v>
      </c>
      <c r="K38" t="s">
        <v>459</v>
      </c>
      <c r="L38">
        <v>1371</v>
      </c>
      <c r="N38">
        <v>1013</v>
      </c>
      <c r="O38" t="s">
        <v>23</v>
      </c>
      <c r="P38" t="s">
        <v>23</v>
      </c>
      <c r="Q38">
        <v>1</v>
      </c>
      <c r="X38">
        <v>10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6</v>
      </c>
      <c r="AG38">
        <v>10</v>
      </c>
      <c r="AH38">
        <v>3</v>
      </c>
      <c r="AI38">
        <v>-1</v>
      </c>
      <c r="AJ38" t="s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ROW(Source!A49)</f>
        <v>49</v>
      </c>
      <c r="B39">
        <v>92838014</v>
      </c>
      <c r="C39">
        <v>92838004</v>
      </c>
      <c r="D39">
        <v>48043911</v>
      </c>
      <c r="E39">
        <v>68</v>
      </c>
      <c r="F39">
        <v>1</v>
      </c>
      <c r="G39">
        <v>1</v>
      </c>
      <c r="H39">
        <v>1</v>
      </c>
      <c r="I39" t="s">
        <v>414</v>
      </c>
      <c r="J39" t="s">
        <v>6</v>
      </c>
      <c r="K39" t="s">
        <v>415</v>
      </c>
      <c r="L39">
        <v>1191</v>
      </c>
      <c r="N39">
        <v>1013</v>
      </c>
      <c r="O39" t="s">
        <v>359</v>
      </c>
      <c r="P39" t="s">
        <v>359</v>
      </c>
      <c r="Q39">
        <v>1</v>
      </c>
      <c r="X39">
        <v>312.7</v>
      </c>
      <c r="Y39">
        <v>0</v>
      </c>
      <c r="Z39">
        <v>0</v>
      </c>
      <c r="AA39">
        <v>0</v>
      </c>
      <c r="AB39">
        <v>11.09</v>
      </c>
      <c r="AC39">
        <v>0</v>
      </c>
      <c r="AD39">
        <v>1</v>
      </c>
      <c r="AE39">
        <v>1</v>
      </c>
      <c r="AF39" t="s">
        <v>6</v>
      </c>
      <c r="AG39">
        <v>312.7</v>
      </c>
      <c r="AH39">
        <v>2</v>
      </c>
      <c r="AI39">
        <v>92838005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ROW(Source!A49)</f>
        <v>49</v>
      </c>
      <c r="B40">
        <v>92838015</v>
      </c>
      <c r="C40">
        <v>92838004</v>
      </c>
      <c r="D40">
        <v>48044033</v>
      </c>
      <c r="E40">
        <v>68</v>
      </c>
      <c r="F40">
        <v>1</v>
      </c>
      <c r="G40">
        <v>1</v>
      </c>
      <c r="H40">
        <v>1</v>
      </c>
      <c r="I40" t="s">
        <v>360</v>
      </c>
      <c r="J40" t="s">
        <v>6</v>
      </c>
      <c r="K40" t="s">
        <v>361</v>
      </c>
      <c r="L40">
        <v>1191</v>
      </c>
      <c r="N40">
        <v>1013</v>
      </c>
      <c r="O40" t="s">
        <v>359</v>
      </c>
      <c r="P40" t="s">
        <v>359</v>
      </c>
      <c r="Q40">
        <v>1</v>
      </c>
      <c r="X40">
        <v>94.12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94.12</v>
      </c>
      <c r="AH40">
        <v>2</v>
      </c>
      <c r="AI40">
        <v>92838006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ROW(Source!A49)</f>
        <v>49</v>
      </c>
      <c r="B41">
        <v>92838016</v>
      </c>
      <c r="C41">
        <v>92838004</v>
      </c>
      <c r="D41">
        <v>48206504</v>
      </c>
      <c r="E41">
        <v>1</v>
      </c>
      <c r="F41">
        <v>1</v>
      </c>
      <c r="G41">
        <v>1</v>
      </c>
      <c r="H41">
        <v>2</v>
      </c>
      <c r="I41" t="s">
        <v>362</v>
      </c>
      <c r="J41" t="s">
        <v>363</v>
      </c>
      <c r="K41" t="s">
        <v>364</v>
      </c>
      <c r="L41">
        <v>1367</v>
      </c>
      <c r="N41">
        <v>1011</v>
      </c>
      <c r="O41" t="s">
        <v>365</v>
      </c>
      <c r="P41" t="s">
        <v>365</v>
      </c>
      <c r="Q41">
        <v>1</v>
      </c>
      <c r="X41">
        <v>2.0099999999999998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2.0099999999999998</v>
      </c>
      <c r="AH41">
        <v>2</v>
      </c>
      <c r="AI41">
        <v>92838007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ROW(Source!A49)</f>
        <v>49</v>
      </c>
      <c r="B42">
        <v>92838017</v>
      </c>
      <c r="C42">
        <v>92838004</v>
      </c>
      <c r="D42">
        <v>48206650</v>
      </c>
      <c r="E42">
        <v>1</v>
      </c>
      <c r="F42">
        <v>1</v>
      </c>
      <c r="G42">
        <v>1</v>
      </c>
      <c r="H42">
        <v>2</v>
      </c>
      <c r="I42" t="s">
        <v>416</v>
      </c>
      <c r="J42" t="s">
        <v>417</v>
      </c>
      <c r="K42" t="s">
        <v>418</v>
      </c>
      <c r="L42">
        <v>1367</v>
      </c>
      <c r="N42">
        <v>1011</v>
      </c>
      <c r="O42" t="s">
        <v>365</v>
      </c>
      <c r="P42" t="s">
        <v>365</v>
      </c>
      <c r="Q42">
        <v>1</v>
      </c>
      <c r="X42">
        <v>92.11</v>
      </c>
      <c r="Y42">
        <v>0</v>
      </c>
      <c r="Z42">
        <v>133.97</v>
      </c>
      <c r="AA42">
        <v>13.5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92.11</v>
      </c>
      <c r="AH42">
        <v>2</v>
      </c>
      <c r="AI42">
        <v>92838008</v>
      </c>
      <c r="AJ42">
        <v>50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ROW(Source!A49)</f>
        <v>49</v>
      </c>
      <c r="B43">
        <v>92838018</v>
      </c>
      <c r="C43">
        <v>92838004</v>
      </c>
      <c r="D43">
        <v>48057478</v>
      </c>
      <c r="E43">
        <v>1</v>
      </c>
      <c r="F43">
        <v>1</v>
      </c>
      <c r="G43">
        <v>1</v>
      </c>
      <c r="H43">
        <v>3</v>
      </c>
      <c r="I43" t="s">
        <v>419</v>
      </c>
      <c r="J43" t="s">
        <v>420</v>
      </c>
      <c r="K43" t="s">
        <v>421</v>
      </c>
      <c r="L43">
        <v>1348</v>
      </c>
      <c r="N43">
        <v>1009</v>
      </c>
      <c r="O43" t="s">
        <v>108</v>
      </c>
      <c r="P43" t="s">
        <v>108</v>
      </c>
      <c r="Q43">
        <v>1000</v>
      </c>
      <c r="X43">
        <v>0.09</v>
      </c>
      <c r="Y43">
        <v>9424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0.09</v>
      </c>
      <c r="AH43">
        <v>2</v>
      </c>
      <c r="AI43">
        <v>92838009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ROW(Source!A49)</f>
        <v>49</v>
      </c>
      <c r="B44">
        <v>92838019</v>
      </c>
      <c r="C44">
        <v>92838004</v>
      </c>
      <c r="D44">
        <v>48048367</v>
      </c>
      <c r="E44">
        <v>68</v>
      </c>
      <c r="F44">
        <v>1</v>
      </c>
      <c r="G44">
        <v>1</v>
      </c>
      <c r="H44">
        <v>3</v>
      </c>
      <c r="I44" t="s">
        <v>460</v>
      </c>
      <c r="J44" t="s">
        <v>6</v>
      </c>
      <c r="K44" t="s">
        <v>457</v>
      </c>
      <c r="L44">
        <v>1377</v>
      </c>
      <c r="N44">
        <v>1013</v>
      </c>
      <c r="O44" t="s">
        <v>45</v>
      </c>
      <c r="P44" t="s">
        <v>45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6</v>
      </c>
      <c r="AG44">
        <v>0</v>
      </c>
      <c r="AH44">
        <v>3</v>
      </c>
      <c r="AI44">
        <v>-1</v>
      </c>
      <c r="AJ44" t="s">
        <v>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ROW(Source!A49)</f>
        <v>49</v>
      </c>
      <c r="B45">
        <v>92838020</v>
      </c>
      <c r="C45">
        <v>92838004</v>
      </c>
      <c r="D45">
        <v>48114628</v>
      </c>
      <c r="E45">
        <v>1</v>
      </c>
      <c r="F45">
        <v>1</v>
      </c>
      <c r="G45">
        <v>1</v>
      </c>
      <c r="H45">
        <v>3</v>
      </c>
      <c r="I45" t="s">
        <v>128</v>
      </c>
      <c r="J45" t="s">
        <v>130</v>
      </c>
      <c r="K45" t="s">
        <v>129</v>
      </c>
      <c r="L45">
        <v>1348</v>
      </c>
      <c r="N45">
        <v>1009</v>
      </c>
      <c r="O45" t="s">
        <v>108</v>
      </c>
      <c r="P45" t="s">
        <v>108</v>
      </c>
      <c r="Q45">
        <v>1000</v>
      </c>
      <c r="X45">
        <v>1</v>
      </c>
      <c r="Y45">
        <v>5500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1</v>
      </c>
      <c r="AH45">
        <v>2</v>
      </c>
      <c r="AI45">
        <v>92838010</v>
      </c>
      <c r="AJ45">
        <v>52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ROW(Source!A54)</f>
        <v>54</v>
      </c>
      <c r="B46">
        <v>92838033</v>
      </c>
      <c r="C46">
        <v>92838025</v>
      </c>
      <c r="D46">
        <v>48043879</v>
      </c>
      <c r="E46">
        <v>68</v>
      </c>
      <c r="F46">
        <v>1</v>
      </c>
      <c r="G46">
        <v>1</v>
      </c>
      <c r="H46">
        <v>1</v>
      </c>
      <c r="I46" t="s">
        <v>378</v>
      </c>
      <c r="J46" t="s">
        <v>6</v>
      </c>
      <c r="K46" t="s">
        <v>379</v>
      </c>
      <c r="L46">
        <v>1191</v>
      </c>
      <c r="N46">
        <v>1013</v>
      </c>
      <c r="O46" t="s">
        <v>359</v>
      </c>
      <c r="P46" t="s">
        <v>359</v>
      </c>
      <c r="Q46">
        <v>1</v>
      </c>
      <c r="X46">
        <v>5.5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6</v>
      </c>
      <c r="AG46">
        <v>5.5</v>
      </c>
      <c r="AH46">
        <v>2</v>
      </c>
      <c r="AI46">
        <v>92838026</v>
      </c>
      <c r="AJ46">
        <v>56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ROW(Source!A54)</f>
        <v>54</v>
      </c>
      <c r="B47">
        <v>92838034</v>
      </c>
      <c r="C47">
        <v>92838025</v>
      </c>
      <c r="D47">
        <v>48044033</v>
      </c>
      <c r="E47">
        <v>68</v>
      </c>
      <c r="F47">
        <v>1</v>
      </c>
      <c r="G47">
        <v>1</v>
      </c>
      <c r="H47">
        <v>1</v>
      </c>
      <c r="I47" t="s">
        <v>360</v>
      </c>
      <c r="J47" t="s">
        <v>6</v>
      </c>
      <c r="K47" t="s">
        <v>361</v>
      </c>
      <c r="L47">
        <v>1191</v>
      </c>
      <c r="N47">
        <v>1013</v>
      </c>
      <c r="O47" t="s">
        <v>359</v>
      </c>
      <c r="P47" t="s">
        <v>359</v>
      </c>
      <c r="Q47">
        <v>1</v>
      </c>
      <c r="X47">
        <v>1.19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6</v>
      </c>
      <c r="AG47">
        <v>1.19</v>
      </c>
      <c r="AH47">
        <v>2</v>
      </c>
      <c r="AI47">
        <v>92838027</v>
      </c>
      <c r="AJ47">
        <v>57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ROW(Source!A54)</f>
        <v>54</v>
      </c>
      <c r="B48">
        <v>92838035</v>
      </c>
      <c r="C48">
        <v>92838025</v>
      </c>
      <c r="D48">
        <v>48205574</v>
      </c>
      <c r="E48">
        <v>1</v>
      </c>
      <c r="F48">
        <v>1</v>
      </c>
      <c r="G48">
        <v>1</v>
      </c>
      <c r="H48">
        <v>2</v>
      </c>
      <c r="I48" t="s">
        <v>403</v>
      </c>
      <c r="J48" t="s">
        <v>404</v>
      </c>
      <c r="K48" t="s">
        <v>405</v>
      </c>
      <c r="L48">
        <v>1367</v>
      </c>
      <c r="N48">
        <v>1011</v>
      </c>
      <c r="O48" t="s">
        <v>365</v>
      </c>
      <c r="P48" t="s">
        <v>365</v>
      </c>
      <c r="Q48">
        <v>1</v>
      </c>
      <c r="X48">
        <v>1.1000000000000001</v>
      </c>
      <c r="Y48">
        <v>0</v>
      </c>
      <c r="Z48">
        <v>115.4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1.1000000000000001</v>
      </c>
      <c r="AH48">
        <v>2</v>
      </c>
      <c r="AI48">
        <v>92838028</v>
      </c>
      <c r="AJ48">
        <v>58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ROW(Source!A54)</f>
        <v>54</v>
      </c>
      <c r="B49">
        <v>92838036</v>
      </c>
      <c r="C49">
        <v>92838025</v>
      </c>
      <c r="D49">
        <v>48206504</v>
      </c>
      <c r="E49">
        <v>1</v>
      </c>
      <c r="F49">
        <v>1</v>
      </c>
      <c r="G49">
        <v>1</v>
      </c>
      <c r="H49">
        <v>2</v>
      </c>
      <c r="I49" t="s">
        <v>362</v>
      </c>
      <c r="J49" t="s">
        <v>363</v>
      </c>
      <c r="K49" t="s">
        <v>364</v>
      </c>
      <c r="L49">
        <v>1367</v>
      </c>
      <c r="N49">
        <v>1011</v>
      </c>
      <c r="O49" t="s">
        <v>365</v>
      </c>
      <c r="P49" t="s">
        <v>365</v>
      </c>
      <c r="Q49">
        <v>1</v>
      </c>
      <c r="X49">
        <v>9.1999999999999998E-2</v>
      </c>
      <c r="Y49">
        <v>0</v>
      </c>
      <c r="Z49">
        <v>65.709999999999994</v>
      </c>
      <c r="AA49">
        <v>11.6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9.1999999999999998E-2</v>
      </c>
      <c r="AH49">
        <v>2</v>
      </c>
      <c r="AI49">
        <v>92838029</v>
      </c>
      <c r="AJ49">
        <v>59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ROW(Source!A54)</f>
        <v>54</v>
      </c>
      <c r="B50">
        <v>92838037</v>
      </c>
      <c r="C50">
        <v>92838025</v>
      </c>
      <c r="D50">
        <v>48059701</v>
      </c>
      <c r="E50">
        <v>1</v>
      </c>
      <c r="F50">
        <v>1</v>
      </c>
      <c r="G50">
        <v>1</v>
      </c>
      <c r="H50">
        <v>3</v>
      </c>
      <c r="I50" t="s">
        <v>386</v>
      </c>
      <c r="J50" t="s">
        <v>387</v>
      </c>
      <c r="K50" t="s">
        <v>388</v>
      </c>
      <c r="L50">
        <v>1346</v>
      </c>
      <c r="N50">
        <v>1009</v>
      </c>
      <c r="O50" t="s">
        <v>369</v>
      </c>
      <c r="P50" t="s">
        <v>369</v>
      </c>
      <c r="Q50">
        <v>1</v>
      </c>
      <c r="X50">
        <v>0.17</v>
      </c>
      <c r="Y50">
        <v>23.09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0.17</v>
      </c>
      <c r="AH50">
        <v>2</v>
      </c>
      <c r="AI50">
        <v>92838030</v>
      </c>
      <c r="AJ50">
        <v>60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ROW(Source!A54)</f>
        <v>54</v>
      </c>
      <c r="B51">
        <v>92838038</v>
      </c>
      <c r="C51">
        <v>92838025</v>
      </c>
      <c r="D51">
        <v>48048772</v>
      </c>
      <c r="E51">
        <v>68</v>
      </c>
      <c r="F51">
        <v>1</v>
      </c>
      <c r="G51">
        <v>1</v>
      </c>
      <c r="H51">
        <v>3</v>
      </c>
      <c r="I51" t="s">
        <v>395</v>
      </c>
      <c r="J51" t="s">
        <v>6</v>
      </c>
      <c r="K51" t="s">
        <v>396</v>
      </c>
      <c r="L51">
        <v>1374</v>
      </c>
      <c r="N51">
        <v>1013</v>
      </c>
      <c r="O51" t="s">
        <v>397</v>
      </c>
      <c r="P51" t="s">
        <v>397</v>
      </c>
      <c r="Q51">
        <v>1</v>
      </c>
      <c r="X51">
        <v>1.06</v>
      </c>
      <c r="Y51">
        <v>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1.06</v>
      </c>
      <c r="AH51">
        <v>2</v>
      </c>
      <c r="AI51">
        <v>92838031</v>
      </c>
      <c r="AJ51">
        <v>62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ROW(Source!A56)</f>
        <v>56</v>
      </c>
      <c r="B52">
        <v>92838046</v>
      </c>
      <c r="C52">
        <v>92838040</v>
      </c>
      <c r="D52">
        <v>49510789</v>
      </c>
      <c r="E52">
        <v>70</v>
      </c>
      <c r="F52">
        <v>1</v>
      </c>
      <c r="G52">
        <v>1</v>
      </c>
      <c r="H52">
        <v>1</v>
      </c>
      <c r="I52" t="s">
        <v>414</v>
      </c>
      <c r="J52" t="s">
        <v>6</v>
      </c>
      <c r="K52" t="s">
        <v>415</v>
      </c>
      <c r="L52">
        <v>1191</v>
      </c>
      <c r="N52">
        <v>1013</v>
      </c>
      <c r="O52" t="s">
        <v>359</v>
      </c>
      <c r="P52" t="s">
        <v>359</v>
      </c>
      <c r="Q52">
        <v>1</v>
      </c>
      <c r="X52">
        <v>0.6</v>
      </c>
      <c r="Y52">
        <v>0</v>
      </c>
      <c r="Z52">
        <v>0</v>
      </c>
      <c r="AA52">
        <v>0</v>
      </c>
      <c r="AB52">
        <v>11.09</v>
      </c>
      <c r="AC52">
        <v>0</v>
      </c>
      <c r="AD52">
        <v>1</v>
      </c>
      <c r="AE52">
        <v>1</v>
      </c>
      <c r="AF52" t="s">
        <v>6</v>
      </c>
      <c r="AG52">
        <v>0.6</v>
      </c>
      <c r="AH52">
        <v>2</v>
      </c>
      <c r="AI52">
        <v>92838041</v>
      </c>
      <c r="AJ52">
        <v>63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ROW(Source!A56)</f>
        <v>56</v>
      </c>
      <c r="B53">
        <v>92838047</v>
      </c>
      <c r="C53">
        <v>92838040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360</v>
      </c>
      <c r="J53" t="s">
        <v>6</v>
      </c>
      <c r="K53" t="s">
        <v>361</v>
      </c>
      <c r="L53">
        <v>1191</v>
      </c>
      <c r="N53">
        <v>1013</v>
      </c>
      <c r="O53" t="s">
        <v>359</v>
      </c>
      <c r="P53" t="s">
        <v>359</v>
      </c>
      <c r="Q53">
        <v>1</v>
      </c>
      <c r="X53">
        <v>0.36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0.36</v>
      </c>
      <c r="AH53">
        <v>2</v>
      </c>
      <c r="AI53">
        <v>92838042</v>
      </c>
      <c r="AJ53">
        <v>64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ROW(Source!A56)</f>
        <v>56</v>
      </c>
      <c r="B54">
        <v>92838048</v>
      </c>
      <c r="C54">
        <v>92838040</v>
      </c>
      <c r="D54">
        <v>49673649</v>
      </c>
      <c r="E54">
        <v>1</v>
      </c>
      <c r="F54">
        <v>1</v>
      </c>
      <c r="G54">
        <v>1</v>
      </c>
      <c r="H54">
        <v>2</v>
      </c>
      <c r="I54" t="s">
        <v>416</v>
      </c>
      <c r="J54" t="s">
        <v>417</v>
      </c>
      <c r="K54" t="s">
        <v>418</v>
      </c>
      <c r="L54">
        <v>1367</v>
      </c>
      <c r="N54">
        <v>1011</v>
      </c>
      <c r="O54" t="s">
        <v>365</v>
      </c>
      <c r="P54" t="s">
        <v>365</v>
      </c>
      <c r="Q54">
        <v>1</v>
      </c>
      <c r="X54">
        <v>0.36</v>
      </c>
      <c r="Y54">
        <v>0</v>
      </c>
      <c r="Z54">
        <v>133.97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0.36</v>
      </c>
      <c r="AH54">
        <v>2</v>
      </c>
      <c r="AI54">
        <v>92838043</v>
      </c>
      <c r="AJ54">
        <v>65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ROW(Source!A56)</f>
        <v>56</v>
      </c>
      <c r="B55">
        <v>92838049</v>
      </c>
      <c r="C55">
        <v>92838040</v>
      </c>
      <c r="D55">
        <v>49524288</v>
      </c>
      <c r="E55">
        <v>1</v>
      </c>
      <c r="F55">
        <v>1</v>
      </c>
      <c r="G55">
        <v>1</v>
      </c>
      <c r="H55">
        <v>3</v>
      </c>
      <c r="I55" t="s">
        <v>422</v>
      </c>
      <c r="J55" t="s">
        <v>423</v>
      </c>
      <c r="K55" t="s">
        <v>424</v>
      </c>
      <c r="L55">
        <v>1348</v>
      </c>
      <c r="N55">
        <v>1009</v>
      </c>
      <c r="O55" t="s">
        <v>108</v>
      </c>
      <c r="P55" t="s">
        <v>108</v>
      </c>
      <c r="Q55">
        <v>1000</v>
      </c>
      <c r="X55">
        <v>2.9E-4</v>
      </c>
      <c r="Y55">
        <v>10315.01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2.9E-4</v>
      </c>
      <c r="AH55">
        <v>2</v>
      </c>
      <c r="AI55">
        <v>92838044</v>
      </c>
      <c r="AJ55">
        <v>66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ROW(Source!A56)</f>
        <v>56</v>
      </c>
      <c r="B56">
        <v>92838050</v>
      </c>
      <c r="C56">
        <v>92838040</v>
      </c>
      <c r="D56">
        <v>49515217</v>
      </c>
      <c r="E56">
        <v>70</v>
      </c>
      <c r="F56">
        <v>1</v>
      </c>
      <c r="G56">
        <v>1</v>
      </c>
      <c r="H56">
        <v>3</v>
      </c>
      <c r="I56" t="s">
        <v>456</v>
      </c>
      <c r="J56" t="s">
        <v>6</v>
      </c>
      <c r="K56" t="s">
        <v>461</v>
      </c>
      <c r="L56">
        <v>1371</v>
      </c>
      <c r="N56">
        <v>1013</v>
      </c>
      <c r="O56" t="s">
        <v>23</v>
      </c>
      <c r="P56" t="s">
        <v>23</v>
      </c>
      <c r="Q56">
        <v>1</v>
      </c>
      <c r="X56">
        <v>1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6</v>
      </c>
      <c r="AG56">
        <v>1</v>
      </c>
      <c r="AH56">
        <v>3</v>
      </c>
      <c r="AI56">
        <v>-1</v>
      </c>
      <c r="AJ56" t="s">
        <v>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92838068</v>
      </c>
      <c r="C57">
        <v>92838052</v>
      </c>
      <c r="D57">
        <v>49510757</v>
      </c>
      <c r="E57">
        <v>70</v>
      </c>
      <c r="F57">
        <v>1</v>
      </c>
      <c r="G57">
        <v>1</v>
      </c>
      <c r="H57">
        <v>1</v>
      </c>
      <c r="I57" t="s">
        <v>378</v>
      </c>
      <c r="J57" t="s">
        <v>6</v>
      </c>
      <c r="K57" t="s">
        <v>379</v>
      </c>
      <c r="L57">
        <v>1191</v>
      </c>
      <c r="N57">
        <v>1013</v>
      </c>
      <c r="O57" t="s">
        <v>359</v>
      </c>
      <c r="P57" t="s">
        <v>359</v>
      </c>
      <c r="Q57">
        <v>1</v>
      </c>
      <c r="X57">
        <v>33.700000000000003</v>
      </c>
      <c r="Y57">
        <v>0</v>
      </c>
      <c r="Z57">
        <v>0</v>
      </c>
      <c r="AA57">
        <v>0</v>
      </c>
      <c r="AB57">
        <v>9.6199999999999992</v>
      </c>
      <c r="AC57">
        <v>0</v>
      </c>
      <c r="AD57">
        <v>1</v>
      </c>
      <c r="AE57">
        <v>1</v>
      </c>
      <c r="AF57" t="s">
        <v>6</v>
      </c>
      <c r="AG57">
        <v>33.700000000000003</v>
      </c>
      <c r="AH57">
        <v>2</v>
      </c>
      <c r="AI57">
        <v>92838053</v>
      </c>
      <c r="AJ57">
        <v>68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92838069</v>
      </c>
      <c r="C58">
        <v>92838052</v>
      </c>
      <c r="D58">
        <v>49510905</v>
      </c>
      <c r="E58">
        <v>70</v>
      </c>
      <c r="F58">
        <v>1</v>
      </c>
      <c r="G58">
        <v>1</v>
      </c>
      <c r="H58">
        <v>1</v>
      </c>
      <c r="I58" t="s">
        <v>360</v>
      </c>
      <c r="J58" t="s">
        <v>6</v>
      </c>
      <c r="K58" t="s">
        <v>361</v>
      </c>
      <c r="L58">
        <v>1191</v>
      </c>
      <c r="N58">
        <v>1013</v>
      </c>
      <c r="O58" t="s">
        <v>359</v>
      </c>
      <c r="P58" t="s">
        <v>359</v>
      </c>
      <c r="Q58">
        <v>1</v>
      </c>
      <c r="X58">
        <v>0.54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6</v>
      </c>
      <c r="AG58">
        <v>0.54</v>
      </c>
      <c r="AH58">
        <v>2</v>
      </c>
      <c r="AI58">
        <v>92838054</v>
      </c>
      <c r="AJ58">
        <v>69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92838070</v>
      </c>
      <c r="C59">
        <v>92838052</v>
      </c>
      <c r="D59">
        <v>49672515</v>
      </c>
      <c r="E59">
        <v>1</v>
      </c>
      <c r="F59">
        <v>1</v>
      </c>
      <c r="G59">
        <v>1</v>
      </c>
      <c r="H59">
        <v>2</v>
      </c>
      <c r="I59" t="s">
        <v>400</v>
      </c>
      <c r="J59" t="s">
        <v>401</v>
      </c>
      <c r="K59" t="s">
        <v>402</v>
      </c>
      <c r="L59">
        <v>1367</v>
      </c>
      <c r="N59">
        <v>1011</v>
      </c>
      <c r="O59" t="s">
        <v>365</v>
      </c>
      <c r="P59" t="s">
        <v>365</v>
      </c>
      <c r="Q59">
        <v>1</v>
      </c>
      <c r="X59">
        <v>0.08</v>
      </c>
      <c r="Y59">
        <v>0</v>
      </c>
      <c r="Z59">
        <v>86.4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0.08</v>
      </c>
      <c r="AH59">
        <v>2</v>
      </c>
      <c r="AI59">
        <v>92838055</v>
      </c>
      <c r="AJ59">
        <v>70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92838071</v>
      </c>
      <c r="C60">
        <v>92838052</v>
      </c>
      <c r="D60">
        <v>49672573</v>
      </c>
      <c r="E60">
        <v>1</v>
      </c>
      <c r="F60">
        <v>1</v>
      </c>
      <c r="G60">
        <v>1</v>
      </c>
      <c r="H60">
        <v>2</v>
      </c>
      <c r="I60" t="s">
        <v>403</v>
      </c>
      <c r="J60" t="s">
        <v>404</v>
      </c>
      <c r="K60" t="s">
        <v>405</v>
      </c>
      <c r="L60">
        <v>1367</v>
      </c>
      <c r="N60">
        <v>1011</v>
      </c>
      <c r="O60" t="s">
        <v>365</v>
      </c>
      <c r="P60" t="s">
        <v>365</v>
      </c>
      <c r="Q60">
        <v>1</v>
      </c>
      <c r="X60">
        <v>0.06</v>
      </c>
      <c r="Y60">
        <v>0</v>
      </c>
      <c r="Z60">
        <v>115.4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0.06</v>
      </c>
      <c r="AH60">
        <v>2</v>
      </c>
      <c r="AI60">
        <v>92838056</v>
      </c>
      <c r="AJ60">
        <v>71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92838072</v>
      </c>
      <c r="C61">
        <v>92838052</v>
      </c>
      <c r="D61">
        <v>49673503</v>
      </c>
      <c r="E61">
        <v>1</v>
      </c>
      <c r="F61">
        <v>1</v>
      </c>
      <c r="G61">
        <v>1</v>
      </c>
      <c r="H61">
        <v>2</v>
      </c>
      <c r="I61" t="s">
        <v>362</v>
      </c>
      <c r="J61" t="s">
        <v>363</v>
      </c>
      <c r="K61" t="s">
        <v>364</v>
      </c>
      <c r="L61">
        <v>1367</v>
      </c>
      <c r="N61">
        <v>1011</v>
      </c>
      <c r="O61" t="s">
        <v>365</v>
      </c>
      <c r="P61" t="s">
        <v>365</v>
      </c>
      <c r="Q61">
        <v>1</v>
      </c>
      <c r="X61">
        <v>0.4</v>
      </c>
      <c r="Y61">
        <v>0</v>
      </c>
      <c r="Z61">
        <v>65.709999999999994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0.4</v>
      </c>
      <c r="AH61">
        <v>2</v>
      </c>
      <c r="AI61">
        <v>92838057</v>
      </c>
      <c r="AJ61">
        <v>72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92838073</v>
      </c>
      <c r="C62">
        <v>92838052</v>
      </c>
      <c r="D62">
        <v>49673658</v>
      </c>
      <c r="E62">
        <v>1</v>
      </c>
      <c r="F62">
        <v>1</v>
      </c>
      <c r="G62">
        <v>1</v>
      </c>
      <c r="H62">
        <v>2</v>
      </c>
      <c r="I62" t="s">
        <v>425</v>
      </c>
      <c r="J62" t="s">
        <v>426</v>
      </c>
      <c r="K62" t="s">
        <v>427</v>
      </c>
      <c r="L62">
        <v>1367</v>
      </c>
      <c r="N62">
        <v>1011</v>
      </c>
      <c r="O62" t="s">
        <v>365</v>
      </c>
      <c r="P62" t="s">
        <v>365</v>
      </c>
      <c r="Q62">
        <v>1</v>
      </c>
      <c r="X62">
        <v>1.19</v>
      </c>
      <c r="Y62">
        <v>0</v>
      </c>
      <c r="Z62">
        <v>1.2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1.19</v>
      </c>
      <c r="AH62">
        <v>2</v>
      </c>
      <c r="AI62">
        <v>92838058</v>
      </c>
      <c r="AJ62">
        <v>73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92838074</v>
      </c>
      <c r="C63">
        <v>92838052</v>
      </c>
      <c r="D63">
        <v>49521586</v>
      </c>
      <c r="E63">
        <v>1</v>
      </c>
      <c r="F63">
        <v>1</v>
      </c>
      <c r="G63">
        <v>1</v>
      </c>
      <c r="H63">
        <v>3</v>
      </c>
      <c r="I63" t="s">
        <v>428</v>
      </c>
      <c r="J63" t="s">
        <v>429</v>
      </c>
      <c r="K63" t="s">
        <v>430</v>
      </c>
      <c r="L63">
        <v>1348</v>
      </c>
      <c r="N63">
        <v>1009</v>
      </c>
      <c r="O63" t="s">
        <v>108</v>
      </c>
      <c r="P63" t="s">
        <v>108</v>
      </c>
      <c r="Q63">
        <v>1000</v>
      </c>
      <c r="X63">
        <v>1.9000000000000001E-4</v>
      </c>
      <c r="Y63">
        <v>30540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1.9000000000000001E-4</v>
      </c>
      <c r="AH63">
        <v>2</v>
      </c>
      <c r="AI63">
        <v>92838059</v>
      </c>
      <c r="AJ63">
        <v>74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92838075</v>
      </c>
      <c r="C64">
        <v>92838052</v>
      </c>
      <c r="D64">
        <v>49521602</v>
      </c>
      <c r="E64">
        <v>1</v>
      </c>
      <c r="F64">
        <v>1</v>
      </c>
      <c r="G64">
        <v>1</v>
      </c>
      <c r="H64">
        <v>3</v>
      </c>
      <c r="I64" t="s">
        <v>431</v>
      </c>
      <c r="J64" t="s">
        <v>432</v>
      </c>
      <c r="K64" t="s">
        <v>433</v>
      </c>
      <c r="L64">
        <v>1339</v>
      </c>
      <c r="N64">
        <v>1007</v>
      </c>
      <c r="O64" t="s">
        <v>434</v>
      </c>
      <c r="P64" t="s">
        <v>434</v>
      </c>
      <c r="Q64">
        <v>1</v>
      </c>
      <c r="X64">
        <v>0.34200000000000003</v>
      </c>
      <c r="Y64">
        <v>6.22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0.34200000000000003</v>
      </c>
      <c r="AH64">
        <v>2</v>
      </c>
      <c r="AI64">
        <v>92838060</v>
      </c>
      <c r="AJ64">
        <v>75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92838076</v>
      </c>
      <c r="C65">
        <v>92838052</v>
      </c>
      <c r="D65">
        <v>49523203</v>
      </c>
      <c r="E65">
        <v>1</v>
      </c>
      <c r="F65">
        <v>1</v>
      </c>
      <c r="G65">
        <v>1</v>
      </c>
      <c r="H65">
        <v>3</v>
      </c>
      <c r="I65" t="s">
        <v>435</v>
      </c>
      <c r="J65" t="s">
        <v>436</v>
      </c>
      <c r="K65" t="s">
        <v>437</v>
      </c>
      <c r="L65">
        <v>1339</v>
      </c>
      <c r="N65">
        <v>1007</v>
      </c>
      <c r="O65" t="s">
        <v>434</v>
      </c>
      <c r="P65" t="s">
        <v>434</v>
      </c>
      <c r="Q65">
        <v>1</v>
      </c>
      <c r="X65">
        <v>0.25</v>
      </c>
      <c r="Y65">
        <v>2.44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0.25</v>
      </c>
      <c r="AH65">
        <v>2</v>
      </c>
      <c r="AI65">
        <v>92838061</v>
      </c>
      <c r="AJ65">
        <v>76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92838077</v>
      </c>
      <c r="C66">
        <v>92838052</v>
      </c>
      <c r="D66">
        <v>49523851</v>
      </c>
      <c r="E66">
        <v>1</v>
      </c>
      <c r="F66">
        <v>1</v>
      </c>
      <c r="G66">
        <v>1</v>
      </c>
      <c r="H66">
        <v>3</v>
      </c>
      <c r="I66" t="s">
        <v>366</v>
      </c>
      <c r="J66" t="s">
        <v>367</v>
      </c>
      <c r="K66" t="s">
        <v>368</v>
      </c>
      <c r="L66">
        <v>1346</v>
      </c>
      <c r="N66">
        <v>1009</v>
      </c>
      <c r="O66" t="s">
        <v>369</v>
      </c>
      <c r="P66" t="s">
        <v>369</v>
      </c>
      <c r="Q66">
        <v>1</v>
      </c>
      <c r="X66">
        <v>0.05</v>
      </c>
      <c r="Y66">
        <v>37.29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0.05</v>
      </c>
      <c r="AH66">
        <v>2</v>
      </c>
      <c r="AI66">
        <v>92838062</v>
      </c>
      <c r="AJ66">
        <v>77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92838078</v>
      </c>
      <c r="C67">
        <v>92838052</v>
      </c>
      <c r="D67">
        <v>49524232</v>
      </c>
      <c r="E67">
        <v>1</v>
      </c>
      <c r="F67">
        <v>1</v>
      </c>
      <c r="G67">
        <v>1</v>
      </c>
      <c r="H67">
        <v>3</v>
      </c>
      <c r="I67" t="s">
        <v>438</v>
      </c>
      <c r="J67" t="s">
        <v>439</v>
      </c>
      <c r="K67" t="s">
        <v>440</v>
      </c>
      <c r="L67">
        <v>1348</v>
      </c>
      <c r="N67">
        <v>1009</v>
      </c>
      <c r="O67" t="s">
        <v>108</v>
      </c>
      <c r="P67" t="s">
        <v>108</v>
      </c>
      <c r="Q67">
        <v>1000</v>
      </c>
      <c r="X67">
        <v>4.0000000000000002E-4</v>
      </c>
      <c r="Y67">
        <v>13560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4.0000000000000002E-4</v>
      </c>
      <c r="AH67">
        <v>2</v>
      </c>
      <c r="AI67">
        <v>92838063</v>
      </c>
      <c r="AJ67">
        <v>78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92838079</v>
      </c>
      <c r="C68">
        <v>92838052</v>
      </c>
      <c r="D68">
        <v>49527729</v>
      </c>
      <c r="E68">
        <v>1</v>
      </c>
      <c r="F68">
        <v>1</v>
      </c>
      <c r="G68">
        <v>1</v>
      </c>
      <c r="H68">
        <v>3</v>
      </c>
      <c r="I68" t="s">
        <v>441</v>
      </c>
      <c r="J68" t="s">
        <v>442</v>
      </c>
      <c r="K68" t="s">
        <v>443</v>
      </c>
      <c r="L68">
        <v>1346</v>
      </c>
      <c r="N68">
        <v>1009</v>
      </c>
      <c r="O68" t="s">
        <v>369</v>
      </c>
      <c r="P68" t="s">
        <v>369</v>
      </c>
      <c r="Q68">
        <v>1</v>
      </c>
      <c r="X68">
        <v>8.9999999999999998E-4</v>
      </c>
      <c r="Y68">
        <v>2.15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8.9999999999999998E-4</v>
      </c>
      <c r="AH68">
        <v>2</v>
      </c>
      <c r="AI68">
        <v>92838064</v>
      </c>
      <c r="AJ68">
        <v>79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92838080</v>
      </c>
      <c r="C69">
        <v>92838052</v>
      </c>
      <c r="D69">
        <v>49554500</v>
      </c>
      <c r="E69">
        <v>1</v>
      </c>
      <c r="F69">
        <v>1</v>
      </c>
      <c r="G69">
        <v>1</v>
      </c>
      <c r="H69">
        <v>3</v>
      </c>
      <c r="I69" t="s">
        <v>370</v>
      </c>
      <c r="J69" t="s">
        <v>371</v>
      </c>
      <c r="K69" t="s">
        <v>372</v>
      </c>
      <c r="L69">
        <v>1346</v>
      </c>
      <c r="N69">
        <v>1009</v>
      </c>
      <c r="O69" t="s">
        <v>369</v>
      </c>
      <c r="P69" t="s">
        <v>369</v>
      </c>
      <c r="Q69">
        <v>1</v>
      </c>
      <c r="X69">
        <v>0.44</v>
      </c>
      <c r="Y69">
        <v>15.12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0.44</v>
      </c>
      <c r="AH69">
        <v>2</v>
      </c>
      <c r="AI69">
        <v>92838065</v>
      </c>
      <c r="AJ69">
        <v>80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92838081</v>
      </c>
      <c r="C70">
        <v>92838052</v>
      </c>
      <c r="D70">
        <v>49555188</v>
      </c>
      <c r="E70">
        <v>1</v>
      </c>
      <c r="F70">
        <v>1</v>
      </c>
      <c r="G70">
        <v>1</v>
      </c>
      <c r="H70">
        <v>3</v>
      </c>
      <c r="I70" t="s">
        <v>373</v>
      </c>
      <c r="J70" t="s">
        <v>374</v>
      </c>
      <c r="K70" t="s">
        <v>375</v>
      </c>
      <c r="L70">
        <v>1348</v>
      </c>
      <c r="N70">
        <v>1009</v>
      </c>
      <c r="O70" t="s">
        <v>108</v>
      </c>
      <c r="P70" t="s">
        <v>108</v>
      </c>
      <c r="Q70">
        <v>1000</v>
      </c>
      <c r="X70">
        <v>5.2999999999999998E-4</v>
      </c>
      <c r="Y70">
        <v>16950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5.2999999999999998E-4</v>
      </c>
      <c r="AH70">
        <v>2</v>
      </c>
      <c r="AI70">
        <v>92838066</v>
      </c>
      <c r="AJ70">
        <v>81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92838082</v>
      </c>
      <c r="C71">
        <v>92838052</v>
      </c>
      <c r="D71">
        <v>49514299</v>
      </c>
      <c r="E71">
        <v>70</v>
      </c>
      <c r="F71">
        <v>1</v>
      </c>
      <c r="G71">
        <v>1</v>
      </c>
      <c r="H71">
        <v>3</v>
      </c>
      <c r="I71" t="s">
        <v>462</v>
      </c>
      <c r="J71" t="s">
        <v>6</v>
      </c>
      <c r="K71" t="s">
        <v>463</v>
      </c>
      <c r="L71">
        <v>1371</v>
      </c>
      <c r="N71">
        <v>1013</v>
      </c>
      <c r="O71" t="s">
        <v>23</v>
      </c>
      <c r="P71" t="s">
        <v>23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6</v>
      </c>
      <c r="AG71">
        <v>0</v>
      </c>
      <c r="AH71">
        <v>3</v>
      </c>
      <c r="AI71">
        <v>-1</v>
      </c>
      <c r="AJ71" t="s">
        <v>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92838083</v>
      </c>
      <c r="C72">
        <v>92838052</v>
      </c>
      <c r="D72">
        <v>49514448</v>
      </c>
      <c r="E72">
        <v>70</v>
      </c>
      <c r="F72">
        <v>1</v>
      </c>
      <c r="G72">
        <v>1</v>
      </c>
      <c r="H72">
        <v>3</v>
      </c>
      <c r="I72" t="s">
        <v>464</v>
      </c>
      <c r="J72" t="s">
        <v>6</v>
      </c>
      <c r="K72" t="s">
        <v>465</v>
      </c>
      <c r="L72">
        <v>1301</v>
      </c>
      <c r="N72">
        <v>1003</v>
      </c>
      <c r="O72" t="s">
        <v>152</v>
      </c>
      <c r="P72" t="s">
        <v>152</v>
      </c>
      <c r="Q72">
        <v>1</v>
      </c>
      <c r="X72">
        <v>100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6</v>
      </c>
      <c r="AG72">
        <v>100</v>
      </c>
      <c r="AH72">
        <v>3</v>
      </c>
      <c r="AI72">
        <v>-1</v>
      </c>
      <c r="AJ72" t="s">
        <v>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ROW(Source!A58)</f>
        <v>58</v>
      </c>
      <c r="B73">
        <v>92838084</v>
      </c>
      <c r="C73">
        <v>92838052</v>
      </c>
      <c r="D73">
        <v>49514987</v>
      </c>
      <c r="E73">
        <v>70</v>
      </c>
      <c r="F73">
        <v>1</v>
      </c>
      <c r="G73">
        <v>1</v>
      </c>
      <c r="H73">
        <v>3</v>
      </c>
      <c r="I73" t="s">
        <v>466</v>
      </c>
      <c r="J73" t="s">
        <v>6</v>
      </c>
      <c r="K73" t="s">
        <v>467</v>
      </c>
      <c r="L73">
        <v>1346</v>
      </c>
      <c r="N73">
        <v>1009</v>
      </c>
      <c r="O73" t="s">
        <v>369</v>
      </c>
      <c r="P73" t="s">
        <v>369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6</v>
      </c>
      <c r="AG73">
        <v>0</v>
      </c>
      <c r="AH73">
        <v>3</v>
      </c>
      <c r="AI73">
        <v>-1</v>
      </c>
      <c r="AJ73" t="s">
        <v>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ROW(Source!A60)</f>
        <v>60</v>
      </c>
      <c r="B74">
        <v>92838103</v>
      </c>
      <c r="C74">
        <v>92838086</v>
      </c>
      <c r="D74">
        <v>49510757</v>
      </c>
      <c r="E74">
        <v>70</v>
      </c>
      <c r="F74">
        <v>1</v>
      </c>
      <c r="G74">
        <v>1</v>
      </c>
      <c r="H74">
        <v>1</v>
      </c>
      <c r="I74" t="s">
        <v>378</v>
      </c>
      <c r="J74" t="s">
        <v>6</v>
      </c>
      <c r="K74" t="s">
        <v>379</v>
      </c>
      <c r="L74">
        <v>1191</v>
      </c>
      <c r="N74">
        <v>1013</v>
      </c>
      <c r="O74" t="s">
        <v>359</v>
      </c>
      <c r="P74" t="s">
        <v>359</v>
      </c>
      <c r="Q74">
        <v>1</v>
      </c>
      <c r="X74">
        <v>33.700000000000003</v>
      </c>
      <c r="Y74">
        <v>0</v>
      </c>
      <c r="Z74">
        <v>0</v>
      </c>
      <c r="AA74">
        <v>0</v>
      </c>
      <c r="AB74">
        <v>9.6199999999999992</v>
      </c>
      <c r="AC74">
        <v>0</v>
      </c>
      <c r="AD74">
        <v>1</v>
      </c>
      <c r="AE74">
        <v>1</v>
      </c>
      <c r="AF74" t="s">
        <v>6</v>
      </c>
      <c r="AG74">
        <v>33.700000000000003</v>
      </c>
      <c r="AH74">
        <v>2</v>
      </c>
      <c r="AI74">
        <v>92838087</v>
      </c>
      <c r="AJ74">
        <v>83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ROW(Source!A60)</f>
        <v>60</v>
      </c>
      <c r="B75">
        <v>92838104</v>
      </c>
      <c r="C75">
        <v>92838086</v>
      </c>
      <c r="D75">
        <v>49510905</v>
      </c>
      <c r="E75">
        <v>70</v>
      </c>
      <c r="F75">
        <v>1</v>
      </c>
      <c r="G75">
        <v>1</v>
      </c>
      <c r="H75">
        <v>1</v>
      </c>
      <c r="I75" t="s">
        <v>360</v>
      </c>
      <c r="J75" t="s">
        <v>6</v>
      </c>
      <c r="K75" t="s">
        <v>361</v>
      </c>
      <c r="L75">
        <v>1191</v>
      </c>
      <c r="N75">
        <v>1013</v>
      </c>
      <c r="O75" t="s">
        <v>359</v>
      </c>
      <c r="P75" t="s">
        <v>359</v>
      </c>
      <c r="Q75">
        <v>1</v>
      </c>
      <c r="X75">
        <v>0.54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</v>
      </c>
      <c r="AG75">
        <v>0.54</v>
      </c>
      <c r="AH75">
        <v>2</v>
      </c>
      <c r="AI75">
        <v>92838088</v>
      </c>
      <c r="AJ75">
        <v>84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ROW(Source!A60)</f>
        <v>60</v>
      </c>
      <c r="B76">
        <v>92838105</v>
      </c>
      <c r="C76">
        <v>92838086</v>
      </c>
      <c r="D76">
        <v>49672515</v>
      </c>
      <c r="E76">
        <v>1</v>
      </c>
      <c r="F76">
        <v>1</v>
      </c>
      <c r="G76">
        <v>1</v>
      </c>
      <c r="H76">
        <v>2</v>
      </c>
      <c r="I76" t="s">
        <v>400</v>
      </c>
      <c r="J76" t="s">
        <v>401</v>
      </c>
      <c r="K76" t="s">
        <v>402</v>
      </c>
      <c r="L76">
        <v>1367</v>
      </c>
      <c r="N76">
        <v>1011</v>
      </c>
      <c r="O76" t="s">
        <v>365</v>
      </c>
      <c r="P76" t="s">
        <v>365</v>
      </c>
      <c r="Q76">
        <v>1</v>
      </c>
      <c r="X76">
        <v>0.08</v>
      </c>
      <c r="Y76">
        <v>0</v>
      </c>
      <c r="Z76">
        <v>86.4</v>
      </c>
      <c r="AA76">
        <v>13.5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0.08</v>
      </c>
      <c r="AH76">
        <v>2</v>
      </c>
      <c r="AI76">
        <v>92838089</v>
      </c>
      <c r="AJ76">
        <v>85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ROW(Source!A60)</f>
        <v>60</v>
      </c>
      <c r="B77">
        <v>92838106</v>
      </c>
      <c r="C77">
        <v>92838086</v>
      </c>
      <c r="D77">
        <v>49672573</v>
      </c>
      <c r="E77">
        <v>1</v>
      </c>
      <c r="F77">
        <v>1</v>
      </c>
      <c r="G77">
        <v>1</v>
      </c>
      <c r="H77">
        <v>2</v>
      </c>
      <c r="I77" t="s">
        <v>403</v>
      </c>
      <c r="J77" t="s">
        <v>404</v>
      </c>
      <c r="K77" t="s">
        <v>405</v>
      </c>
      <c r="L77">
        <v>1367</v>
      </c>
      <c r="N77">
        <v>1011</v>
      </c>
      <c r="O77" t="s">
        <v>365</v>
      </c>
      <c r="P77" t="s">
        <v>365</v>
      </c>
      <c r="Q77">
        <v>1</v>
      </c>
      <c r="X77">
        <v>0.06</v>
      </c>
      <c r="Y77">
        <v>0</v>
      </c>
      <c r="Z77">
        <v>115.4</v>
      </c>
      <c r="AA77">
        <v>13.5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0.06</v>
      </c>
      <c r="AH77">
        <v>2</v>
      </c>
      <c r="AI77">
        <v>92838090</v>
      </c>
      <c r="AJ77">
        <v>86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ROW(Source!A60)</f>
        <v>60</v>
      </c>
      <c r="B78">
        <v>92838107</v>
      </c>
      <c r="C78">
        <v>92838086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362</v>
      </c>
      <c r="J78" t="s">
        <v>363</v>
      </c>
      <c r="K78" t="s">
        <v>364</v>
      </c>
      <c r="L78">
        <v>1367</v>
      </c>
      <c r="N78">
        <v>1011</v>
      </c>
      <c r="O78" t="s">
        <v>365</v>
      </c>
      <c r="P78" t="s">
        <v>365</v>
      </c>
      <c r="Q78">
        <v>1</v>
      </c>
      <c r="X78">
        <v>0.4</v>
      </c>
      <c r="Y78">
        <v>0</v>
      </c>
      <c r="Z78">
        <v>65.709999999999994</v>
      </c>
      <c r="AA78">
        <v>11.6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0.4</v>
      </c>
      <c r="AH78">
        <v>2</v>
      </c>
      <c r="AI78">
        <v>92838091</v>
      </c>
      <c r="AJ78">
        <v>87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ROW(Source!A60)</f>
        <v>60</v>
      </c>
      <c r="B79">
        <v>92838108</v>
      </c>
      <c r="C79">
        <v>92838086</v>
      </c>
      <c r="D79">
        <v>49673658</v>
      </c>
      <c r="E79">
        <v>1</v>
      </c>
      <c r="F79">
        <v>1</v>
      </c>
      <c r="G79">
        <v>1</v>
      </c>
      <c r="H79">
        <v>2</v>
      </c>
      <c r="I79" t="s">
        <v>425</v>
      </c>
      <c r="J79" t="s">
        <v>426</v>
      </c>
      <c r="K79" t="s">
        <v>427</v>
      </c>
      <c r="L79">
        <v>1367</v>
      </c>
      <c r="N79">
        <v>1011</v>
      </c>
      <c r="O79" t="s">
        <v>365</v>
      </c>
      <c r="P79" t="s">
        <v>365</v>
      </c>
      <c r="Q79">
        <v>1</v>
      </c>
      <c r="X79">
        <v>1.19</v>
      </c>
      <c r="Y79">
        <v>0</v>
      </c>
      <c r="Z79">
        <v>1.2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1.19</v>
      </c>
      <c r="AH79">
        <v>2</v>
      </c>
      <c r="AI79">
        <v>92838092</v>
      </c>
      <c r="AJ79">
        <v>88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ROW(Source!A60)</f>
        <v>60</v>
      </c>
      <c r="B80">
        <v>92838109</v>
      </c>
      <c r="C80">
        <v>92838086</v>
      </c>
      <c r="D80">
        <v>49521586</v>
      </c>
      <c r="E80">
        <v>1</v>
      </c>
      <c r="F80">
        <v>1</v>
      </c>
      <c r="G80">
        <v>1</v>
      </c>
      <c r="H80">
        <v>3</v>
      </c>
      <c r="I80" t="s">
        <v>428</v>
      </c>
      <c r="J80" t="s">
        <v>429</v>
      </c>
      <c r="K80" t="s">
        <v>430</v>
      </c>
      <c r="L80">
        <v>1348</v>
      </c>
      <c r="N80">
        <v>1009</v>
      </c>
      <c r="O80" t="s">
        <v>108</v>
      </c>
      <c r="P80" t="s">
        <v>108</v>
      </c>
      <c r="Q80">
        <v>1000</v>
      </c>
      <c r="X80">
        <v>1.9000000000000001E-4</v>
      </c>
      <c r="Y80">
        <v>30540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1.9000000000000001E-4</v>
      </c>
      <c r="AH80">
        <v>2</v>
      </c>
      <c r="AI80">
        <v>92838093</v>
      </c>
      <c r="AJ80">
        <v>89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ROW(Source!A60)</f>
        <v>60</v>
      </c>
      <c r="B81">
        <v>92838110</v>
      </c>
      <c r="C81">
        <v>92838086</v>
      </c>
      <c r="D81">
        <v>49521602</v>
      </c>
      <c r="E81">
        <v>1</v>
      </c>
      <c r="F81">
        <v>1</v>
      </c>
      <c r="G81">
        <v>1</v>
      </c>
      <c r="H81">
        <v>3</v>
      </c>
      <c r="I81" t="s">
        <v>431</v>
      </c>
      <c r="J81" t="s">
        <v>432</v>
      </c>
      <c r="K81" t="s">
        <v>433</v>
      </c>
      <c r="L81">
        <v>1339</v>
      </c>
      <c r="N81">
        <v>1007</v>
      </c>
      <c r="O81" t="s">
        <v>434</v>
      </c>
      <c r="P81" t="s">
        <v>434</v>
      </c>
      <c r="Q81">
        <v>1</v>
      </c>
      <c r="X81">
        <v>0.34200000000000003</v>
      </c>
      <c r="Y81">
        <v>6.22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0.34200000000000003</v>
      </c>
      <c r="AH81">
        <v>2</v>
      </c>
      <c r="AI81">
        <v>92838094</v>
      </c>
      <c r="AJ81">
        <v>90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ROW(Source!A60)</f>
        <v>60</v>
      </c>
      <c r="B82">
        <v>92838111</v>
      </c>
      <c r="C82">
        <v>92838086</v>
      </c>
      <c r="D82">
        <v>49523203</v>
      </c>
      <c r="E82">
        <v>1</v>
      </c>
      <c r="F82">
        <v>1</v>
      </c>
      <c r="G82">
        <v>1</v>
      </c>
      <c r="H82">
        <v>3</v>
      </c>
      <c r="I82" t="s">
        <v>435</v>
      </c>
      <c r="J82" t="s">
        <v>436</v>
      </c>
      <c r="K82" t="s">
        <v>437</v>
      </c>
      <c r="L82">
        <v>1339</v>
      </c>
      <c r="N82">
        <v>1007</v>
      </c>
      <c r="O82" t="s">
        <v>434</v>
      </c>
      <c r="P82" t="s">
        <v>434</v>
      </c>
      <c r="Q82">
        <v>1</v>
      </c>
      <c r="X82">
        <v>0.44</v>
      </c>
      <c r="Y82">
        <v>2.44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0.44</v>
      </c>
      <c r="AH82">
        <v>2</v>
      </c>
      <c r="AI82">
        <v>92838095</v>
      </c>
      <c r="AJ82">
        <v>91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ROW(Source!A60)</f>
        <v>60</v>
      </c>
      <c r="B83">
        <v>92838112</v>
      </c>
      <c r="C83">
        <v>92838086</v>
      </c>
      <c r="D83">
        <v>49523851</v>
      </c>
      <c r="E83">
        <v>1</v>
      </c>
      <c r="F83">
        <v>1</v>
      </c>
      <c r="G83">
        <v>1</v>
      </c>
      <c r="H83">
        <v>3</v>
      </c>
      <c r="I83" t="s">
        <v>366</v>
      </c>
      <c r="J83" t="s">
        <v>367</v>
      </c>
      <c r="K83" t="s">
        <v>368</v>
      </c>
      <c r="L83">
        <v>1346</v>
      </c>
      <c r="N83">
        <v>1009</v>
      </c>
      <c r="O83" t="s">
        <v>369</v>
      </c>
      <c r="P83" t="s">
        <v>369</v>
      </c>
      <c r="Q83">
        <v>1</v>
      </c>
      <c r="X83">
        <v>0.05</v>
      </c>
      <c r="Y83">
        <v>37.29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0.05</v>
      </c>
      <c r="AH83">
        <v>2</v>
      </c>
      <c r="AI83">
        <v>92838096</v>
      </c>
      <c r="AJ83">
        <v>92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ROW(Source!A60)</f>
        <v>60</v>
      </c>
      <c r="B84">
        <v>92838113</v>
      </c>
      <c r="C84">
        <v>92838086</v>
      </c>
      <c r="D84">
        <v>49524232</v>
      </c>
      <c r="E84">
        <v>1</v>
      </c>
      <c r="F84">
        <v>1</v>
      </c>
      <c r="G84">
        <v>1</v>
      </c>
      <c r="H84">
        <v>3</v>
      </c>
      <c r="I84" t="s">
        <v>438</v>
      </c>
      <c r="J84" t="s">
        <v>439</v>
      </c>
      <c r="K84" t="s">
        <v>440</v>
      </c>
      <c r="L84">
        <v>1348</v>
      </c>
      <c r="N84">
        <v>1009</v>
      </c>
      <c r="O84" t="s">
        <v>108</v>
      </c>
      <c r="P84" t="s">
        <v>108</v>
      </c>
      <c r="Q84">
        <v>1000</v>
      </c>
      <c r="X84">
        <v>4.0000000000000002E-4</v>
      </c>
      <c r="Y84">
        <v>13560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4.0000000000000002E-4</v>
      </c>
      <c r="AH84">
        <v>2</v>
      </c>
      <c r="AI84">
        <v>92838097</v>
      </c>
      <c r="AJ84">
        <v>93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ROW(Source!A60)</f>
        <v>60</v>
      </c>
      <c r="B85">
        <v>92838114</v>
      </c>
      <c r="C85">
        <v>92838086</v>
      </c>
      <c r="D85">
        <v>49527729</v>
      </c>
      <c r="E85">
        <v>1</v>
      </c>
      <c r="F85">
        <v>1</v>
      </c>
      <c r="G85">
        <v>1</v>
      </c>
      <c r="H85">
        <v>3</v>
      </c>
      <c r="I85" t="s">
        <v>441</v>
      </c>
      <c r="J85" t="s">
        <v>442</v>
      </c>
      <c r="K85" t="s">
        <v>443</v>
      </c>
      <c r="L85">
        <v>1346</v>
      </c>
      <c r="N85">
        <v>1009</v>
      </c>
      <c r="O85" t="s">
        <v>369</v>
      </c>
      <c r="P85" t="s">
        <v>369</v>
      </c>
      <c r="Q85">
        <v>1</v>
      </c>
      <c r="X85">
        <v>1.6000000000000001E-3</v>
      </c>
      <c r="Y85">
        <v>2.15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1.6000000000000001E-3</v>
      </c>
      <c r="AH85">
        <v>2</v>
      </c>
      <c r="AI85">
        <v>92838098</v>
      </c>
      <c r="AJ85">
        <v>94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ROW(Source!A60)</f>
        <v>60</v>
      </c>
      <c r="B86">
        <v>92838115</v>
      </c>
      <c r="C86">
        <v>92838086</v>
      </c>
      <c r="D86">
        <v>49554500</v>
      </c>
      <c r="E86">
        <v>1</v>
      </c>
      <c r="F86">
        <v>1</v>
      </c>
      <c r="G86">
        <v>1</v>
      </c>
      <c r="H86">
        <v>3</v>
      </c>
      <c r="I86" t="s">
        <v>370</v>
      </c>
      <c r="J86" t="s">
        <v>371</v>
      </c>
      <c r="K86" t="s">
        <v>372</v>
      </c>
      <c r="L86">
        <v>1346</v>
      </c>
      <c r="N86">
        <v>1009</v>
      </c>
      <c r="O86" t="s">
        <v>369</v>
      </c>
      <c r="P86" t="s">
        <v>369</v>
      </c>
      <c r="Q86">
        <v>1</v>
      </c>
      <c r="X86">
        <v>0.44</v>
      </c>
      <c r="Y86">
        <v>15.12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0.44</v>
      </c>
      <c r="AH86">
        <v>2</v>
      </c>
      <c r="AI86">
        <v>92838099</v>
      </c>
      <c r="AJ86">
        <v>95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ROW(Source!A60)</f>
        <v>60</v>
      </c>
      <c r="B87">
        <v>92838116</v>
      </c>
      <c r="C87">
        <v>92838086</v>
      </c>
      <c r="D87">
        <v>49555188</v>
      </c>
      <c r="E87">
        <v>1</v>
      </c>
      <c r="F87">
        <v>1</v>
      </c>
      <c r="G87">
        <v>1</v>
      </c>
      <c r="H87">
        <v>3</v>
      </c>
      <c r="I87" t="s">
        <v>373</v>
      </c>
      <c r="J87" t="s">
        <v>374</v>
      </c>
      <c r="K87" t="s">
        <v>375</v>
      </c>
      <c r="L87">
        <v>1348</v>
      </c>
      <c r="N87">
        <v>1009</v>
      </c>
      <c r="O87" t="s">
        <v>108</v>
      </c>
      <c r="P87" t="s">
        <v>108</v>
      </c>
      <c r="Q87">
        <v>1000</v>
      </c>
      <c r="X87">
        <v>5.2999999999999998E-4</v>
      </c>
      <c r="Y87">
        <v>16950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5.2999999999999998E-4</v>
      </c>
      <c r="AH87">
        <v>2</v>
      </c>
      <c r="AI87">
        <v>92838100</v>
      </c>
      <c r="AJ87">
        <v>96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ROW(Source!A60)</f>
        <v>60</v>
      </c>
      <c r="B88">
        <v>92838117</v>
      </c>
      <c r="C88">
        <v>92838086</v>
      </c>
      <c r="D88">
        <v>49514299</v>
      </c>
      <c r="E88">
        <v>70</v>
      </c>
      <c r="F88">
        <v>1</v>
      </c>
      <c r="G88">
        <v>1</v>
      </c>
      <c r="H88">
        <v>3</v>
      </c>
      <c r="I88" t="s">
        <v>462</v>
      </c>
      <c r="J88" t="s">
        <v>6</v>
      </c>
      <c r="K88" t="s">
        <v>463</v>
      </c>
      <c r="L88">
        <v>1371</v>
      </c>
      <c r="N88">
        <v>1013</v>
      </c>
      <c r="O88" t="s">
        <v>23</v>
      </c>
      <c r="P88" t="s">
        <v>23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6</v>
      </c>
      <c r="AG88">
        <v>0</v>
      </c>
      <c r="AH88">
        <v>3</v>
      </c>
      <c r="AI88">
        <v>-1</v>
      </c>
      <c r="AJ88" t="s">
        <v>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ROW(Source!A60)</f>
        <v>60</v>
      </c>
      <c r="B89">
        <v>92838118</v>
      </c>
      <c r="C89">
        <v>92838086</v>
      </c>
      <c r="D89">
        <v>49514448</v>
      </c>
      <c r="E89">
        <v>70</v>
      </c>
      <c r="F89">
        <v>1</v>
      </c>
      <c r="G89">
        <v>1</v>
      </c>
      <c r="H89">
        <v>3</v>
      </c>
      <c r="I89" t="s">
        <v>464</v>
      </c>
      <c r="J89" t="s">
        <v>6</v>
      </c>
      <c r="K89" t="s">
        <v>465</v>
      </c>
      <c r="L89">
        <v>1301</v>
      </c>
      <c r="N89">
        <v>1003</v>
      </c>
      <c r="O89" t="s">
        <v>152</v>
      </c>
      <c r="P89" t="s">
        <v>152</v>
      </c>
      <c r="Q89">
        <v>1</v>
      </c>
      <c r="X89">
        <v>100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100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ROW(Source!A60)</f>
        <v>60</v>
      </c>
      <c r="B90">
        <v>92838119</v>
      </c>
      <c r="C90">
        <v>92838086</v>
      </c>
      <c r="D90">
        <v>49514987</v>
      </c>
      <c r="E90">
        <v>70</v>
      </c>
      <c r="F90">
        <v>1</v>
      </c>
      <c r="G90">
        <v>1</v>
      </c>
      <c r="H90">
        <v>3</v>
      </c>
      <c r="I90" t="s">
        <v>466</v>
      </c>
      <c r="J90" t="s">
        <v>6</v>
      </c>
      <c r="K90" t="s">
        <v>467</v>
      </c>
      <c r="L90">
        <v>1346</v>
      </c>
      <c r="N90">
        <v>1009</v>
      </c>
      <c r="O90" t="s">
        <v>369</v>
      </c>
      <c r="P90" t="s">
        <v>369</v>
      </c>
      <c r="Q90">
        <v>1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E90">
        <v>0</v>
      </c>
      <c r="AF90" t="s">
        <v>6</v>
      </c>
      <c r="AG90">
        <v>0</v>
      </c>
      <c r="AH90">
        <v>3</v>
      </c>
      <c r="AI90">
        <v>-1</v>
      </c>
      <c r="AJ90" t="s">
        <v>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ROW(Source!A63)</f>
        <v>63</v>
      </c>
      <c r="B91">
        <v>92838138</v>
      </c>
      <c r="C91">
        <v>92838122</v>
      </c>
      <c r="D91">
        <v>49510757</v>
      </c>
      <c r="E91">
        <v>70</v>
      </c>
      <c r="F91">
        <v>1</v>
      </c>
      <c r="G91">
        <v>1</v>
      </c>
      <c r="H91">
        <v>1</v>
      </c>
      <c r="I91" t="s">
        <v>378</v>
      </c>
      <c r="J91" t="s">
        <v>6</v>
      </c>
      <c r="K91" t="s">
        <v>379</v>
      </c>
      <c r="L91">
        <v>1191</v>
      </c>
      <c r="N91">
        <v>1013</v>
      </c>
      <c r="O91" t="s">
        <v>359</v>
      </c>
      <c r="P91" t="s">
        <v>359</v>
      </c>
      <c r="Q91">
        <v>1</v>
      </c>
      <c r="X91">
        <v>33.700000000000003</v>
      </c>
      <c r="Y91">
        <v>0</v>
      </c>
      <c r="Z91">
        <v>0</v>
      </c>
      <c r="AA91">
        <v>0</v>
      </c>
      <c r="AB91">
        <v>9.6199999999999992</v>
      </c>
      <c r="AC91">
        <v>0</v>
      </c>
      <c r="AD91">
        <v>1</v>
      </c>
      <c r="AE91">
        <v>1</v>
      </c>
      <c r="AF91" t="s">
        <v>6</v>
      </c>
      <c r="AG91">
        <v>33.700000000000003</v>
      </c>
      <c r="AH91">
        <v>2</v>
      </c>
      <c r="AI91">
        <v>92838123</v>
      </c>
      <c r="AJ91">
        <v>99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ROW(Source!A63)</f>
        <v>63</v>
      </c>
      <c r="B92">
        <v>92838139</v>
      </c>
      <c r="C92">
        <v>92838122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360</v>
      </c>
      <c r="J92" t="s">
        <v>6</v>
      </c>
      <c r="K92" t="s">
        <v>361</v>
      </c>
      <c r="L92">
        <v>1191</v>
      </c>
      <c r="N92">
        <v>1013</v>
      </c>
      <c r="O92" t="s">
        <v>359</v>
      </c>
      <c r="P92" t="s">
        <v>359</v>
      </c>
      <c r="Q92">
        <v>1</v>
      </c>
      <c r="X92">
        <v>0.54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6</v>
      </c>
      <c r="AG92">
        <v>0.54</v>
      </c>
      <c r="AH92">
        <v>2</v>
      </c>
      <c r="AI92">
        <v>92838124</v>
      </c>
      <c r="AJ92">
        <v>100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ROW(Source!A63)</f>
        <v>63</v>
      </c>
      <c r="B93">
        <v>92838140</v>
      </c>
      <c r="C93">
        <v>92838122</v>
      </c>
      <c r="D93">
        <v>49672515</v>
      </c>
      <c r="E93">
        <v>1</v>
      </c>
      <c r="F93">
        <v>1</v>
      </c>
      <c r="G93">
        <v>1</v>
      </c>
      <c r="H93">
        <v>2</v>
      </c>
      <c r="I93" t="s">
        <v>400</v>
      </c>
      <c r="J93" t="s">
        <v>401</v>
      </c>
      <c r="K93" t="s">
        <v>402</v>
      </c>
      <c r="L93">
        <v>1367</v>
      </c>
      <c r="N93">
        <v>1011</v>
      </c>
      <c r="O93" t="s">
        <v>365</v>
      </c>
      <c r="P93" t="s">
        <v>365</v>
      </c>
      <c r="Q93">
        <v>1</v>
      </c>
      <c r="X93">
        <v>0.08</v>
      </c>
      <c r="Y93">
        <v>0</v>
      </c>
      <c r="Z93">
        <v>86.4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0.08</v>
      </c>
      <c r="AH93">
        <v>2</v>
      </c>
      <c r="AI93">
        <v>92838125</v>
      </c>
      <c r="AJ93">
        <v>101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ROW(Source!A63)</f>
        <v>63</v>
      </c>
      <c r="B94">
        <v>92838141</v>
      </c>
      <c r="C94">
        <v>92838122</v>
      </c>
      <c r="D94">
        <v>49672573</v>
      </c>
      <c r="E94">
        <v>1</v>
      </c>
      <c r="F94">
        <v>1</v>
      </c>
      <c r="G94">
        <v>1</v>
      </c>
      <c r="H94">
        <v>2</v>
      </c>
      <c r="I94" t="s">
        <v>403</v>
      </c>
      <c r="J94" t="s">
        <v>404</v>
      </c>
      <c r="K94" t="s">
        <v>405</v>
      </c>
      <c r="L94">
        <v>1367</v>
      </c>
      <c r="N94">
        <v>1011</v>
      </c>
      <c r="O94" t="s">
        <v>365</v>
      </c>
      <c r="P94" t="s">
        <v>365</v>
      </c>
      <c r="Q94">
        <v>1</v>
      </c>
      <c r="X94">
        <v>0.06</v>
      </c>
      <c r="Y94">
        <v>0</v>
      </c>
      <c r="Z94">
        <v>115.4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0.06</v>
      </c>
      <c r="AH94">
        <v>2</v>
      </c>
      <c r="AI94">
        <v>92838126</v>
      </c>
      <c r="AJ94">
        <v>102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ROW(Source!A63)</f>
        <v>63</v>
      </c>
      <c r="B95">
        <v>92838142</v>
      </c>
      <c r="C95">
        <v>92838122</v>
      </c>
      <c r="D95">
        <v>49673503</v>
      </c>
      <c r="E95">
        <v>1</v>
      </c>
      <c r="F95">
        <v>1</v>
      </c>
      <c r="G95">
        <v>1</v>
      </c>
      <c r="H95">
        <v>2</v>
      </c>
      <c r="I95" t="s">
        <v>362</v>
      </c>
      <c r="J95" t="s">
        <v>363</v>
      </c>
      <c r="K95" t="s">
        <v>364</v>
      </c>
      <c r="L95">
        <v>1367</v>
      </c>
      <c r="N95">
        <v>1011</v>
      </c>
      <c r="O95" t="s">
        <v>365</v>
      </c>
      <c r="P95" t="s">
        <v>365</v>
      </c>
      <c r="Q95">
        <v>1</v>
      </c>
      <c r="X95">
        <v>0.4</v>
      </c>
      <c r="Y95">
        <v>0</v>
      </c>
      <c r="Z95">
        <v>65.709999999999994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0.4</v>
      </c>
      <c r="AH95">
        <v>2</v>
      </c>
      <c r="AI95">
        <v>92838127</v>
      </c>
      <c r="AJ95">
        <v>103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ROW(Source!A63)</f>
        <v>63</v>
      </c>
      <c r="B96">
        <v>92838143</v>
      </c>
      <c r="C96">
        <v>92838122</v>
      </c>
      <c r="D96">
        <v>49673658</v>
      </c>
      <c r="E96">
        <v>1</v>
      </c>
      <c r="F96">
        <v>1</v>
      </c>
      <c r="G96">
        <v>1</v>
      </c>
      <c r="H96">
        <v>2</v>
      </c>
      <c r="I96" t="s">
        <v>425</v>
      </c>
      <c r="J96" t="s">
        <v>426</v>
      </c>
      <c r="K96" t="s">
        <v>427</v>
      </c>
      <c r="L96">
        <v>1367</v>
      </c>
      <c r="N96">
        <v>1011</v>
      </c>
      <c r="O96" t="s">
        <v>365</v>
      </c>
      <c r="P96" t="s">
        <v>365</v>
      </c>
      <c r="Q96">
        <v>1</v>
      </c>
      <c r="X96">
        <v>1.19</v>
      </c>
      <c r="Y96">
        <v>0</v>
      </c>
      <c r="Z96">
        <v>1.2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1.19</v>
      </c>
      <c r="AH96">
        <v>2</v>
      </c>
      <c r="AI96">
        <v>92838128</v>
      </c>
      <c r="AJ96">
        <v>104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ROW(Source!A63)</f>
        <v>63</v>
      </c>
      <c r="B97">
        <v>92838144</v>
      </c>
      <c r="C97">
        <v>92838122</v>
      </c>
      <c r="D97">
        <v>49521586</v>
      </c>
      <c r="E97">
        <v>1</v>
      </c>
      <c r="F97">
        <v>1</v>
      </c>
      <c r="G97">
        <v>1</v>
      </c>
      <c r="H97">
        <v>3</v>
      </c>
      <c r="I97" t="s">
        <v>428</v>
      </c>
      <c r="J97" t="s">
        <v>429</v>
      </c>
      <c r="K97" t="s">
        <v>430</v>
      </c>
      <c r="L97">
        <v>1348</v>
      </c>
      <c r="N97">
        <v>1009</v>
      </c>
      <c r="O97" t="s">
        <v>108</v>
      </c>
      <c r="P97" t="s">
        <v>108</v>
      </c>
      <c r="Q97">
        <v>1000</v>
      </c>
      <c r="X97">
        <v>1.9000000000000001E-4</v>
      </c>
      <c r="Y97">
        <v>30540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1.9000000000000001E-4</v>
      </c>
      <c r="AH97">
        <v>2</v>
      </c>
      <c r="AI97">
        <v>92838129</v>
      </c>
      <c r="AJ97">
        <v>105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ROW(Source!A63)</f>
        <v>63</v>
      </c>
      <c r="B98">
        <v>92838145</v>
      </c>
      <c r="C98">
        <v>92838122</v>
      </c>
      <c r="D98">
        <v>49521602</v>
      </c>
      <c r="E98">
        <v>1</v>
      </c>
      <c r="F98">
        <v>1</v>
      </c>
      <c r="G98">
        <v>1</v>
      </c>
      <c r="H98">
        <v>3</v>
      </c>
      <c r="I98" t="s">
        <v>431</v>
      </c>
      <c r="J98" t="s">
        <v>432</v>
      </c>
      <c r="K98" t="s">
        <v>433</v>
      </c>
      <c r="L98">
        <v>1339</v>
      </c>
      <c r="N98">
        <v>1007</v>
      </c>
      <c r="O98" t="s">
        <v>434</v>
      </c>
      <c r="P98" t="s">
        <v>434</v>
      </c>
      <c r="Q98">
        <v>1</v>
      </c>
      <c r="X98">
        <v>0.34200000000000003</v>
      </c>
      <c r="Y98">
        <v>6.22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0.34200000000000003</v>
      </c>
      <c r="AH98">
        <v>2</v>
      </c>
      <c r="AI98">
        <v>92838130</v>
      </c>
      <c r="AJ98">
        <v>106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ROW(Source!A63)</f>
        <v>63</v>
      </c>
      <c r="B99">
        <v>92838146</v>
      </c>
      <c r="C99">
        <v>92838122</v>
      </c>
      <c r="D99">
        <v>49523203</v>
      </c>
      <c r="E99">
        <v>1</v>
      </c>
      <c r="F99">
        <v>1</v>
      </c>
      <c r="G99">
        <v>1</v>
      </c>
      <c r="H99">
        <v>3</v>
      </c>
      <c r="I99" t="s">
        <v>435</v>
      </c>
      <c r="J99" t="s">
        <v>436</v>
      </c>
      <c r="K99" t="s">
        <v>437</v>
      </c>
      <c r="L99">
        <v>1339</v>
      </c>
      <c r="N99">
        <v>1007</v>
      </c>
      <c r="O99" t="s">
        <v>434</v>
      </c>
      <c r="P99" t="s">
        <v>434</v>
      </c>
      <c r="Q99">
        <v>1</v>
      </c>
      <c r="X99">
        <v>1.76</v>
      </c>
      <c r="Y99">
        <v>2.44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1.76</v>
      </c>
      <c r="AH99">
        <v>2</v>
      </c>
      <c r="AI99">
        <v>92838131</v>
      </c>
      <c r="AJ99">
        <v>107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ROW(Source!A63)</f>
        <v>63</v>
      </c>
      <c r="B100">
        <v>92838147</v>
      </c>
      <c r="C100">
        <v>92838122</v>
      </c>
      <c r="D100">
        <v>49523851</v>
      </c>
      <c r="E100">
        <v>1</v>
      </c>
      <c r="F100">
        <v>1</v>
      </c>
      <c r="G100">
        <v>1</v>
      </c>
      <c r="H100">
        <v>3</v>
      </c>
      <c r="I100" t="s">
        <v>366</v>
      </c>
      <c r="J100" t="s">
        <v>367</v>
      </c>
      <c r="K100" t="s">
        <v>368</v>
      </c>
      <c r="L100">
        <v>1346</v>
      </c>
      <c r="N100">
        <v>1009</v>
      </c>
      <c r="O100" t="s">
        <v>369</v>
      </c>
      <c r="P100" t="s">
        <v>369</v>
      </c>
      <c r="Q100">
        <v>1</v>
      </c>
      <c r="X100">
        <v>0.05</v>
      </c>
      <c r="Y100">
        <v>37.29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0.05</v>
      </c>
      <c r="AH100">
        <v>2</v>
      </c>
      <c r="AI100">
        <v>92838132</v>
      </c>
      <c r="AJ100">
        <v>108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ROW(Source!A63)</f>
        <v>63</v>
      </c>
      <c r="B101">
        <v>92838148</v>
      </c>
      <c r="C101">
        <v>92838122</v>
      </c>
      <c r="D101">
        <v>49524232</v>
      </c>
      <c r="E101">
        <v>1</v>
      </c>
      <c r="F101">
        <v>1</v>
      </c>
      <c r="G101">
        <v>1</v>
      </c>
      <c r="H101">
        <v>3</v>
      </c>
      <c r="I101" t="s">
        <v>438</v>
      </c>
      <c r="J101" t="s">
        <v>439</v>
      </c>
      <c r="K101" t="s">
        <v>440</v>
      </c>
      <c r="L101">
        <v>1348</v>
      </c>
      <c r="N101">
        <v>1009</v>
      </c>
      <c r="O101" t="s">
        <v>108</v>
      </c>
      <c r="P101" t="s">
        <v>108</v>
      </c>
      <c r="Q101">
        <v>1000</v>
      </c>
      <c r="X101">
        <v>4.0000000000000002E-4</v>
      </c>
      <c r="Y101">
        <v>13560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4.0000000000000002E-4</v>
      </c>
      <c r="AH101">
        <v>2</v>
      </c>
      <c r="AI101">
        <v>92838133</v>
      </c>
      <c r="AJ101">
        <v>109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ROW(Source!A63)</f>
        <v>63</v>
      </c>
      <c r="B102">
        <v>92838149</v>
      </c>
      <c r="C102">
        <v>92838122</v>
      </c>
      <c r="D102">
        <v>49527729</v>
      </c>
      <c r="E102">
        <v>1</v>
      </c>
      <c r="F102">
        <v>1</v>
      </c>
      <c r="G102">
        <v>1</v>
      </c>
      <c r="H102">
        <v>3</v>
      </c>
      <c r="I102" t="s">
        <v>441</v>
      </c>
      <c r="J102" t="s">
        <v>442</v>
      </c>
      <c r="K102" t="s">
        <v>443</v>
      </c>
      <c r="L102">
        <v>1346</v>
      </c>
      <c r="N102">
        <v>1009</v>
      </c>
      <c r="O102" t="s">
        <v>369</v>
      </c>
      <c r="P102" t="s">
        <v>369</v>
      </c>
      <c r="Q102">
        <v>1</v>
      </c>
      <c r="X102">
        <v>6.3E-3</v>
      </c>
      <c r="Y102">
        <v>2.15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6.3E-3</v>
      </c>
      <c r="AH102">
        <v>2</v>
      </c>
      <c r="AI102">
        <v>92838134</v>
      </c>
      <c r="AJ102">
        <v>110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ROW(Source!A63)</f>
        <v>63</v>
      </c>
      <c r="B103">
        <v>92838150</v>
      </c>
      <c r="C103">
        <v>92838122</v>
      </c>
      <c r="D103">
        <v>49554500</v>
      </c>
      <c r="E103">
        <v>1</v>
      </c>
      <c r="F103">
        <v>1</v>
      </c>
      <c r="G103">
        <v>1</v>
      </c>
      <c r="H103">
        <v>3</v>
      </c>
      <c r="I103" t="s">
        <v>370</v>
      </c>
      <c r="J103" t="s">
        <v>371</v>
      </c>
      <c r="K103" t="s">
        <v>372</v>
      </c>
      <c r="L103">
        <v>1346</v>
      </c>
      <c r="N103">
        <v>1009</v>
      </c>
      <c r="O103" t="s">
        <v>369</v>
      </c>
      <c r="P103" t="s">
        <v>369</v>
      </c>
      <c r="Q103">
        <v>1</v>
      </c>
      <c r="X103">
        <v>0.44</v>
      </c>
      <c r="Y103">
        <v>15.12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0.44</v>
      </c>
      <c r="AH103">
        <v>2</v>
      </c>
      <c r="AI103">
        <v>92838135</v>
      </c>
      <c r="AJ103">
        <v>111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ROW(Source!A63)</f>
        <v>63</v>
      </c>
      <c r="B104">
        <v>92838151</v>
      </c>
      <c r="C104">
        <v>92838122</v>
      </c>
      <c r="D104">
        <v>49555188</v>
      </c>
      <c r="E104">
        <v>1</v>
      </c>
      <c r="F104">
        <v>1</v>
      </c>
      <c r="G104">
        <v>1</v>
      </c>
      <c r="H104">
        <v>3</v>
      </c>
      <c r="I104" t="s">
        <v>373</v>
      </c>
      <c r="J104" t="s">
        <v>374</v>
      </c>
      <c r="K104" t="s">
        <v>375</v>
      </c>
      <c r="L104">
        <v>1348</v>
      </c>
      <c r="N104">
        <v>1009</v>
      </c>
      <c r="O104" t="s">
        <v>108</v>
      </c>
      <c r="P104" t="s">
        <v>108</v>
      </c>
      <c r="Q104">
        <v>1000</v>
      </c>
      <c r="X104">
        <v>5.2999999999999998E-4</v>
      </c>
      <c r="Y104">
        <v>16950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5.2999999999999998E-4</v>
      </c>
      <c r="AH104">
        <v>2</v>
      </c>
      <c r="AI104">
        <v>92838136</v>
      </c>
      <c r="AJ104">
        <v>112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ROW(Source!A63)</f>
        <v>63</v>
      </c>
      <c r="B105">
        <v>92838152</v>
      </c>
      <c r="C105">
        <v>92838122</v>
      </c>
      <c r="D105">
        <v>49514299</v>
      </c>
      <c r="E105">
        <v>70</v>
      </c>
      <c r="F105">
        <v>1</v>
      </c>
      <c r="G105">
        <v>1</v>
      </c>
      <c r="H105">
        <v>3</v>
      </c>
      <c r="I105" t="s">
        <v>462</v>
      </c>
      <c r="J105" t="s">
        <v>6</v>
      </c>
      <c r="K105" t="s">
        <v>463</v>
      </c>
      <c r="L105">
        <v>1371</v>
      </c>
      <c r="N105">
        <v>1013</v>
      </c>
      <c r="O105" t="s">
        <v>23</v>
      </c>
      <c r="P105" t="s">
        <v>23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6</v>
      </c>
      <c r="AG105">
        <v>0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ROW(Source!A63)</f>
        <v>63</v>
      </c>
      <c r="B106">
        <v>92838153</v>
      </c>
      <c r="C106">
        <v>92838122</v>
      </c>
      <c r="D106">
        <v>49514448</v>
      </c>
      <c r="E106">
        <v>70</v>
      </c>
      <c r="F106">
        <v>1</v>
      </c>
      <c r="G106">
        <v>1</v>
      </c>
      <c r="H106">
        <v>3</v>
      </c>
      <c r="I106" t="s">
        <v>464</v>
      </c>
      <c r="J106" t="s">
        <v>6</v>
      </c>
      <c r="K106" t="s">
        <v>465</v>
      </c>
      <c r="L106">
        <v>1301</v>
      </c>
      <c r="N106">
        <v>1003</v>
      </c>
      <c r="O106" t="s">
        <v>152</v>
      </c>
      <c r="P106" t="s">
        <v>152</v>
      </c>
      <c r="Q106">
        <v>1</v>
      </c>
      <c r="X106">
        <v>100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6</v>
      </c>
      <c r="AG106">
        <v>100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ROW(Source!A63)</f>
        <v>63</v>
      </c>
      <c r="B107">
        <v>92838154</v>
      </c>
      <c r="C107">
        <v>92838122</v>
      </c>
      <c r="D107">
        <v>49514987</v>
      </c>
      <c r="E107">
        <v>70</v>
      </c>
      <c r="F107">
        <v>1</v>
      </c>
      <c r="G107">
        <v>1</v>
      </c>
      <c r="H107">
        <v>3</v>
      </c>
      <c r="I107" t="s">
        <v>466</v>
      </c>
      <c r="J107" t="s">
        <v>6</v>
      </c>
      <c r="K107" t="s">
        <v>467</v>
      </c>
      <c r="L107">
        <v>1346</v>
      </c>
      <c r="N107">
        <v>1009</v>
      </c>
      <c r="O107" t="s">
        <v>369</v>
      </c>
      <c r="P107" t="s">
        <v>369</v>
      </c>
      <c r="Q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0</v>
      </c>
      <c r="AE107">
        <v>0</v>
      </c>
      <c r="AF107" t="s">
        <v>6</v>
      </c>
      <c r="AG107">
        <v>0</v>
      </c>
      <c r="AH107">
        <v>3</v>
      </c>
      <c r="AI107">
        <v>-1</v>
      </c>
      <c r="AJ107" t="s">
        <v>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ROW(Source!A65)</f>
        <v>65</v>
      </c>
      <c r="B108">
        <v>92838163</v>
      </c>
      <c r="C108">
        <v>92838156</v>
      </c>
      <c r="D108">
        <v>49510795</v>
      </c>
      <c r="E108">
        <v>70</v>
      </c>
      <c r="F108">
        <v>1</v>
      </c>
      <c r="G108">
        <v>1</v>
      </c>
      <c r="H108">
        <v>1</v>
      </c>
      <c r="I108" t="s">
        <v>444</v>
      </c>
      <c r="J108" t="s">
        <v>6</v>
      </c>
      <c r="K108" t="s">
        <v>445</v>
      </c>
      <c r="L108">
        <v>1191</v>
      </c>
      <c r="N108">
        <v>1013</v>
      </c>
      <c r="O108" t="s">
        <v>359</v>
      </c>
      <c r="P108" t="s">
        <v>359</v>
      </c>
      <c r="Q108">
        <v>1</v>
      </c>
      <c r="X108">
        <v>5.01</v>
      </c>
      <c r="Y108">
        <v>0</v>
      </c>
      <c r="Z108">
        <v>0</v>
      </c>
      <c r="AA108">
        <v>0</v>
      </c>
      <c r="AB108">
        <v>11.64</v>
      </c>
      <c r="AC108">
        <v>0</v>
      </c>
      <c r="AD108">
        <v>1</v>
      </c>
      <c r="AE108">
        <v>1</v>
      </c>
      <c r="AF108" t="s">
        <v>6</v>
      </c>
      <c r="AG108">
        <v>5.01</v>
      </c>
      <c r="AH108">
        <v>2</v>
      </c>
      <c r="AI108">
        <v>92838157</v>
      </c>
      <c r="AJ108">
        <v>114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ROW(Source!A65)</f>
        <v>65</v>
      </c>
      <c r="B109">
        <v>92838164</v>
      </c>
      <c r="C109">
        <v>92838156</v>
      </c>
      <c r="D109">
        <v>49673308</v>
      </c>
      <c r="E109">
        <v>1</v>
      </c>
      <c r="F109">
        <v>1</v>
      </c>
      <c r="G109">
        <v>1</v>
      </c>
      <c r="H109">
        <v>2</v>
      </c>
      <c r="I109" t="s">
        <v>446</v>
      </c>
      <c r="J109" t="s">
        <v>447</v>
      </c>
      <c r="K109" t="s">
        <v>448</v>
      </c>
      <c r="L109">
        <v>1367</v>
      </c>
      <c r="N109">
        <v>1011</v>
      </c>
      <c r="O109" t="s">
        <v>365</v>
      </c>
      <c r="P109" t="s">
        <v>365</v>
      </c>
      <c r="Q109">
        <v>1</v>
      </c>
      <c r="X109">
        <v>1.5</v>
      </c>
      <c r="Y109">
        <v>0</v>
      </c>
      <c r="Z109">
        <v>29.67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1.5</v>
      </c>
      <c r="AH109">
        <v>2</v>
      </c>
      <c r="AI109">
        <v>92838158</v>
      </c>
      <c r="AJ109">
        <v>115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ROW(Source!A65)</f>
        <v>65</v>
      </c>
      <c r="B110">
        <v>92838165</v>
      </c>
      <c r="C110">
        <v>92838156</v>
      </c>
      <c r="D110">
        <v>49523203</v>
      </c>
      <c r="E110">
        <v>1</v>
      </c>
      <c r="F110">
        <v>1</v>
      </c>
      <c r="G110">
        <v>1</v>
      </c>
      <c r="H110">
        <v>3</v>
      </c>
      <c r="I110" t="s">
        <v>435</v>
      </c>
      <c r="J110" t="s">
        <v>436</v>
      </c>
      <c r="K110" t="s">
        <v>437</v>
      </c>
      <c r="L110">
        <v>1339</v>
      </c>
      <c r="N110">
        <v>1007</v>
      </c>
      <c r="O110" t="s">
        <v>434</v>
      </c>
      <c r="P110" t="s">
        <v>434</v>
      </c>
      <c r="Q110">
        <v>1</v>
      </c>
      <c r="X110">
        <v>1</v>
      </c>
      <c r="Y110">
        <v>2.44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</v>
      </c>
      <c r="AH110">
        <v>2</v>
      </c>
      <c r="AI110">
        <v>92838159</v>
      </c>
      <c r="AJ110">
        <v>116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ROW(Source!A65)</f>
        <v>65</v>
      </c>
      <c r="B111">
        <v>92838166</v>
      </c>
      <c r="C111">
        <v>92838156</v>
      </c>
      <c r="D111">
        <v>49523851</v>
      </c>
      <c r="E111">
        <v>1</v>
      </c>
      <c r="F111">
        <v>1</v>
      </c>
      <c r="G111">
        <v>1</v>
      </c>
      <c r="H111">
        <v>3</v>
      </c>
      <c r="I111" t="s">
        <v>366</v>
      </c>
      <c r="J111" t="s">
        <v>367</v>
      </c>
      <c r="K111" t="s">
        <v>368</v>
      </c>
      <c r="L111">
        <v>1346</v>
      </c>
      <c r="N111">
        <v>1009</v>
      </c>
      <c r="O111" t="s">
        <v>369</v>
      </c>
      <c r="P111" t="s">
        <v>369</v>
      </c>
      <c r="Q111">
        <v>1</v>
      </c>
      <c r="X111">
        <v>0.02</v>
      </c>
      <c r="Y111">
        <v>37.29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0.02</v>
      </c>
      <c r="AH111">
        <v>2</v>
      </c>
      <c r="AI111">
        <v>92838160</v>
      </c>
      <c r="AJ111">
        <v>117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ROW(Source!A65)</f>
        <v>65</v>
      </c>
      <c r="B112">
        <v>92838167</v>
      </c>
      <c r="C112">
        <v>92838156</v>
      </c>
      <c r="D112">
        <v>49554500</v>
      </c>
      <c r="E112">
        <v>1</v>
      </c>
      <c r="F112">
        <v>1</v>
      </c>
      <c r="G112">
        <v>1</v>
      </c>
      <c r="H112">
        <v>3</v>
      </c>
      <c r="I112" t="s">
        <v>370</v>
      </c>
      <c r="J112" t="s">
        <v>371</v>
      </c>
      <c r="K112" t="s">
        <v>372</v>
      </c>
      <c r="L112">
        <v>1346</v>
      </c>
      <c r="N112">
        <v>1009</v>
      </c>
      <c r="O112" t="s">
        <v>369</v>
      </c>
      <c r="P112" t="s">
        <v>369</v>
      </c>
      <c r="Q112">
        <v>1</v>
      </c>
      <c r="X112">
        <v>0.05</v>
      </c>
      <c r="Y112">
        <v>15.12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0.05</v>
      </c>
      <c r="AH112">
        <v>2</v>
      </c>
      <c r="AI112">
        <v>92838161</v>
      </c>
      <c r="AJ112">
        <v>118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ROW(Source!A65)</f>
        <v>65</v>
      </c>
      <c r="B113">
        <v>92838168</v>
      </c>
      <c r="C113">
        <v>92838156</v>
      </c>
      <c r="D113">
        <v>49555188</v>
      </c>
      <c r="E113">
        <v>1</v>
      </c>
      <c r="F113">
        <v>1</v>
      </c>
      <c r="G113">
        <v>1</v>
      </c>
      <c r="H113">
        <v>3</v>
      </c>
      <c r="I113" t="s">
        <v>373</v>
      </c>
      <c r="J113" t="s">
        <v>374</v>
      </c>
      <c r="K113" t="s">
        <v>375</v>
      </c>
      <c r="L113">
        <v>1348</v>
      </c>
      <c r="N113">
        <v>1009</v>
      </c>
      <c r="O113" t="s">
        <v>108</v>
      </c>
      <c r="P113" t="s">
        <v>108</v>
      </c>
      <c r="Q113">
        <v>1000</v>
      </c>
      <c r="X113">
        <v>2.0000000000000002E-5</v>
      </c>
      <c r="Y113">
        <v>16950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2.0000000000000002E-5</v>
      </c>
      <c r="AH113">
        <v>2</v>
      </c>
      <c r="AI113">
        <v>92838162</v>
      </c>
      <c r="AJ113">
        <v>119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ROW(Source!A66)</f>
        <v>66</v>
      </c>
      <c r="B114">
        <v>92838183</v>
      </c>
      <c r="C114">
        <v>92838169</v>
      </c>
      <c r="D114">
        <v>49510737</v>
      </c>
      <c r="E114">
        <v>70</v>
      </c>
      <c r="F114">
        <v>1</v>
      </c>
      <c r="G114">
        <v>1</v>
      </c>
      <c r="H114">
        <v>1</v>
      </c>
      <c r="I114" t="s">
        <v>449</v>
      </c>
      <c r="J114" t="s">
        <v>6</v>
      </c>
      <c r="K114" t="s">
        <v>450</v>
      </c>
      <c r="L114">
        <v>1191</v>
      </c>
      <c r="N114">
        <v>1013</v>
      </c>
      <c r="O114" t="s">
        <v>359</v>
      </c>
      <c r="P114" t="s">
        <v>359</v>
      </c>
      <c r="Q114">
        <v>1</v>
      </c>
      <c r="X114">
        <v>69</v>
      </c>
      <c r="Y114">
        <v>0</v>
      </c>
      <c r="Z114">
        <v>0</v>
      </c>
      <c r="AA114">
        <v>0</v>
      </c>
      <c r="AB114">
        <v>9.18</v>
      </c>
      <c r="AC114">
        <v>0</v>
      </c>
      <c r="AD114">
        <v>1</v>
      </c>
      <c r="AE114">
        <v>1</v>
      </c>
      <c r="AF114" t="s">
        <v>6</v>
      </c>
      <c r="AG114">
        <v>69</v>
      </c>
      <c r="AH114">
        <v>2</v>
      </c>
      <c r="AI114">
        <v>92838170</v>
      </c>
      <c r="AJ114">
        <v>120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ROW(Source!A66)</f>
        <v>66</v>
      </c>
      <c r="B115">
        <v>92838184</v>
      </c>
      <c r="C115">
        <v>92838169</v>
      </c>
      <c r="D115">
        <v>49510905</v>
      </c>
      <c r="E115">
        <v>70</v>
      </c>
      <c r="F115">
        <v>1</v>
      </c>
      <c r="G115">
        <v>1</v>
      </c>
      <c r="H115">
        <v>1</v>
      </c>
      <c r="I115" t="s">
        <v>360</v>
      </c>
      <c r="J115" t="s">
        <v>6</v>
      </c>
      <c r="K115" t="s">
        <v>361</v>
      </c>
      <c r="L115">
        <v>1191</v>
      </c>
      <c r="N115">
        <v>1013</v>
      </c>
      <c r="O115" t="s">
        <v>359</v>
      </c>
      <c r="P115" t="s">
        <v>359</v>
      </c>
      <c r="Q115">
        <v>1</v>
      </c>
      <c r="X115">
        <v>2.0299999999999998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6</v>
      </c>
      <c r="AG115">
        <v>2.0299999999999998</v>
      </c>
      <c r="AH115">
        <v>2</v>
      </c>
      <c r="AI115">
        <v>92838171</v>
      </c>
      <c r="AJ115">
        <v>121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ROW(Source!A66)</f>
        <v>66</v>
      </c>
      <c r="B116">
        <v>92838185</v>
      </c>
      <c r="C116">
        <v>92838169</v>
      </c>
      <c r="D116">
        <v>49672515</v>
      </c>
      <c r="E116">
        <v>1</v>
      </c>
      <c r="F116">
        <v>1</v>
      </c>
      <c r="G116">
        <v>1</v>
      </c>
      <c r="H116">
        <v>2</v>
      </c>
      <c r="I116" t="s">
        <v>400</v>
      </c>
      <c r="J116" t="s">
        <v>401</v>
      </c>
      <c r="K116" t="s">
        <v>402</v>
      </c>
      <c r="L116">
        <v>1367</v>
      </c>
      <c r="N116">
        <v>1011</v>
      </c>
      <c r="O116" t="s">
        <v>365</v>
      </c>
      <c r="P116" t="s">
        <v>365</v>
      </c>
      <c r="Q116">
        <v>1</v>
      </c>
      <c r="X116">
        <v>0.38</v>
      </c>
      <c r="Y116">
        <v>0</v>
      </c>
      <c r="Z116">
        <v>86.4</v>
      </c>
      <c r="AA116">
        <v>13.5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0.38</v>
      </c>
      <c r="AH116">
        <v>2</v>
      </c>
      <c r="AI116">
        <v>92838172</v>
      </c>
      <c r="AJ116">
        <v>122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ROW(Source!A66)</f>
        <v>66</v>
      </c>
      <c r="B117">
        <v>92838186</v>
      </c>
      <c r="C117">
        <v>92838169</v>
      </c>
      <c r="D117">
        <v>49672573</v>
      </c>
      <c r="E117">
        <v>1</v>
      </c>
      <c r="F117">
        <v>1</v>
      </c>
      <c r="G117">
        <v>1</v>
      </c>
      <c r="H117">
        <v>2</v>
      </c>
      <c r="I117" t="s">
        <v>403</v>
      </c>
      <c r="J117" t="s">
        <v>404</v>
      </c>
      <c r="K117" t="s">
        <v>405</v>
      </c>
      <c r="L117">
        <v>1367</v>
      </c>
      <c r="N117">
        <v>1011</v>
      </c>
      <c r="O117" t="s">
        <v>365</v>
      </c>
      <c r="P117" t="s">
        <v>365</v>
      </c>
      <c r="Q117">
        <v>1</v>
      </c>
      <c r="X117">
        <v>0.1</v>
      </c>
      <c r="Y117">
        <v>0</v>
      </c>
      <c r="Z117">
        <v>115.4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0.1</v>
      </c>
      <c r="AH117">
        <v>2</v>
      </c>
      <c r="AI117">
        <v>92838173</v>
      </c>
      <c r="AJ117">
        <v>123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ROW(Source!A66)</f>
        <v>66</v>
      </c>
      <c r="B118">
        <v>92838187</v>
      </c>
      <c r="C118">
        <v>92838169</v>
      </c>
      <c r="D118">
        <v>49673503</v>
      </c>
      <c r="E118">
        <v>1</v>
      </c>
      <c r="F118">
        <v>1</v>
      </c>
      <c r="G118">
        <v>1</v>
      </c>
      <c r="H118">
        <v>2</v>
      </c>
      <c r="I118" t="s">
        <v>362</v>
      </c>
      <c r="J118" t="s">
        <v>363</v>
      </c>
      <c r="K118" t="s">
        <v>364</v>
      </c>
      <c r="L118">
        <v>1367</v>
      </c>
      <c r="N118">
        <v>1011</v>
      </c>
      <c r="O118" t="s">
        <v>365</v>
      </c>
      <c r="P118" t="s">
        <v>365</v>
      </c>
      <c r="Q118">
        <v>1</v>
      </c>
      <c r="X118">
        <v>1.55</v>
      </c>
      <c r="Y118">
        <v>0</v>
      </c>
      <c r="Z118">
        <v>65.709999999999994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1.55</v>
      </c>
      <c r="AH118">
        <v>2</v>
      </c>
      <c r="AI118">
        <v>92838174</v>
      </c>
      <c r="AJ118">
        <v>124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ROW(Source!A66)</f>
        <v>66</v>
      </c>
      <c r="B119">
        <v>92838188</v>
      </c>
      <c r="C119">
        <v>92838169</v>
      </c>
      <c r="D119">
        <v>49673658</v>
      </c>
      <c r="E119">
        <v>1</v>
      </c>
      <c r="F119">
        <v>1</v>
      </c>
      <c r="G119">
        <v>1</v>
      </c>
      <c r="H119">
        <v>2</v>
      </c>
      <c r="I119" t="s">
        <v>425</v>
      </c>
      <c r="J119" t="s">
        <v>426</v>
      </c>
      <c r="K119" t="s">
        <v>427</v>
      </c>
      <c r="L119">
        <v>1367</v>
      </c>
      <c r="N119">
        <v>1011</v>
      </c>
      <c r="O119" t="s">
        <v>365</v>
      </c>
      <c r="P119" t="s">
        <v>365</v>
      </c>
      <c r="Q119">
        <v>1</v>
      </c>
      <c r="X119">
        <v>5.05</v>
      </c>
      <c r="Y119">
        <v>0</v>
      </c>
      <c r="Z119">
        <v>1.2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5.05</v>
      </c>
      <c r="AH119">
        <v>2</v>
      </c>
      <c r="AI119">
        <v>92838175</v>
      </c>
      <c r="AJ119">
        <v>125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ROW(Source!A66)</f>
        <v>66</v>
      </c>
      <c r="B120">
        <v>92838189</v>
      </c>
      <c r="C120">
        <v>92838169</v>
      </c>
      <c r="D120">
        <v>49521586</v>
      </c>
      <c r="E120">
        <v>1</v>
      </c>
      <c r="F120">
        <v>1</v>
      </c>
      <c r="G120">
        <v>1</v>
      </c>
      <c r="H120">
        <v>3</v>
      </c>
      <c r="I120" t="s">
        <v>428</v>
      </c>
      <c r="J120" t="s">
        <v>429</v>
      </c>
      <c r="K120" t="s">
        <v>430</v>
      </c>
      <c r="L120">
        <v>1348</v>
      </c>
      <c r="N120">
        <v>1009</v>
      </c>
      <c r="O120" t="s">
        <v>108</v>
      </c>
      <c r="P120" t="s">
        <v>108</v>
      </c>
      <c r="Q120">
        <v>1000</v>
      </c>
      <c r="X120">
        <v>2.2799999999999999E-3</v>
      </c>
      <c r="Y120">
        <v>30540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2.2799999999999999E-3</v>
      </c>
      <c r="AH120">
        <v>2</v>
      </c>
      <c r="AI120">
        <v>92838176</v>
      </c>
      <c r="AJ120">
        <v>126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ROW(Source!A66)</f>
        <v>66</v>
      </c>
      <c r="B121">
        <v>92838190</v>
      </c>
      <c r="C121">
        <v>92838169</v>
      </c>
      <c r="D121">
        <v>49521602</v>
      </c>
      <c r="E121">
        <v>1</v>
      </c>
      <c r="F121">
        <v>1</v>
      </c>
      <c r="G121">
        <v>1</v>
      </c>
      <c r="H121">
        <v>3</v>
      </c>
      <c r="I121" t="s">
        <v>431</v>
      </c>
      <c r="J121" t="s">
        <v>432</v>
      </c>
      <c r="K121" t="s">
        <v>433</v>
      </c>
      <c r="L121">
        <v>1339</v>
      </c>
      <c r="N121">
        <v>1007</v>
      </c>
      <c r="O121" t="s">
        <v>434</v>
      </c>
      <c r="P121" t="s">
        <v>434</v>
      </c>
      <c r="Q121">
        <v>1</v>
      </c>
      <c r="X121">
        <v>2.25</v>
      </c>
      <c r="Y121">
        <v>6.22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2.25</v>
      </c>
      <c r="AH121">
        <v>2</v>
      </c>
      <c r="AI121">
        <v>92838177</v>
      </c>
      <c r="AJ121">
        <v>127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ROW(Source!A66)</f>
        <v>66</v>
      </c>
      <c r="B122">
        <v>92838191</v>
      </c>
      <c r="C122">
        <v>92838169</v>
      </c>
      <c r="D122">
        <v>49523203</v>
      </c>
      <c r="E122">
        <v>1</v>
      </c>
      <c r="F122">
        <v>1</v>
      </c>
      <c r="G122">
        <v>1</v>
      </c>
      <c r="H122">
        <v>3</v>
      </c>
      <c r="I122" t="s">
        <v>435</v>
      </c>
      <c r="J122" t="s">
        <v>436</v>
      </c>
      <c r="K122" t="s">
        <v>437</v>
      </c>
      <c r="L122">
        <v>1339</v>
      </c>
      <c r="N122">
        <v>1007</v>
      </c>
      <c r="O122" t="s">
        <v>434</v>
      </c>
      <c r="P122" t="s">
        <v>434</v>
      </c>
      <c r="Q122">
        <v>1</v>
      </c>
      <c r="X122">
        <v>10.99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10.99</v>
      </c>
      <c r="AH122">
        <v>2</v>
      </c>
      <c r="AI122">
        <v>92838178</v>
      </c>
      <c r="AJ122">
        <v>128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ROW(Source!A66)</f>
        <v>66</v>
      </c>
      <c r="B123">
        <v>92838192</v>
      </c>
      <c r="C123">
        <v>92838169</v>
      </c>
      <c r="D123">
        <v>49524232</v>
      </c>
      <c r="E123">
        <v>1</v>
      </c>
      <c r="F123">
        <v>1</v>
      </c>
      <c r="G123">
        <v>1</v>
      </c>
      <c r="H123">
        <v>3</v>
      </c>
      <c r="I123" t="s">
        <v>438</v>
      </c>
      <c r="J123" t="s">
        <v>439</v>
      </c>
      <c r="K123" t="s">
        <v>440</v>
      </c>
      <c r="L123">
        <v>1348</v>
      </c>
      <c r="N123">
        <v>1009</v>
      </c>
      <c r="O123" t="s">
        <v>108</v>
      </c>
      <c r="P123" t="s">
        <v>108</v>
      </c>
      <c r="Q123">
        <v>1000</v>
      </c>
      <c r="X123">
        <v>1.25E-3</v>
      </c>
      <c r="Y123">
        <v>13560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1.25E-3</v>
      </c>
      <c r="AH123">
        <v>2</v>
      </c>
      <c r="AI123">
        <v>92838179</v>
      </c>
      <c r="AJ123">
        <v>129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ROW(Source!A66)</f>
        <v>66</v>
      </c>
      <c r="B124">
        <v>92838193</v>
      </c>
      <c r="C124">
        <v>92838169</v>
      </c>
      <c r="D124">
        <v>49527729</v>
      </c>
      <c r="E124">
        <v>1</v>
      </c>
      <c r="F124">
        <v>1</v>
      </c>
      <c r="G124">
        <v>1</v>
      </c>
      <c r="H124">
        <v>3</v>
      </c>
      <c r="I124" t="s">
        <v>441</v>
      </c>
      <c r="J124" t="s">
        <v>442</v>
      </c>
      <c r="K124" t="s">
        <v>443</v>
      </c>
      <c r="L124">
        <v>1346</v>
      </c>
      <c r="N124">
        <v>1009</v>
      </c>
      <c r="O124" t="s">
        <v>369</v>
      </c>
      <c r="P124" t="s">
        <v>369</v>
      </c>
      <c r="Q124">
        <v>1</v>
      </c>
      <c r="X124">
        <v>3.9300000000000002E-2</v>
      </c>
      <c r="Y124">
        <v>2.15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3.9300000000000002E-2</v>
      </c>
      <c r="AH124">
        <v>2</v>
      </c>
      <c r="AI124">
        <v>92838180</v>
      </c>
      <c r="AJ124">
        <v>130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ROW(Source!A66)</f>
        <v>66</v>
      </c>
      <c r="B125">
        <v>92838194</v>
      </c>
      <c r="C125">
        <v>92838169</v>
      </c>
      <c r="D125">
        <v>49528529</v>
      </c>
      <c r="E125">
        <v>1</v>
      </c>
      <c r="F125">
        <v>1</v>
      </c>
      <c r="G125">
        <v>1</v>
      </c>
      <c r="H125">
        <v>3</v>
      </c>
      <c r="I125" t="s">
        <v>451</v>
      </c>
      <c r="J125" t="s">
        <v>452</v>
      </c>
      <c r="K125" t="s">
        <v>453</v>
      </c>
      <c r="L125">
        <v>1339</v>
      </c>
      <c r="N125">
        <v>1007</v>
      </c>
      <c r="O125" t="s">
        <v>434</v>
      </c>
      <c r="P125" t="s">
        <v>434</v>
      </c>
      <c r="Q125">
        <v>1</v>
      </c>
      <c r="X125">
        <v>2.1000000000000001E-2</v>
      </c>
      <c r="Y125">
        <v>600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2.1000000000000001E-2</v>
      </c>
      <c r="AH125">
        <v>2</v>
      </c>
      <c r="AI125">
        <v>92838181</v>
      </c>
      <c r="AJ125">
        <v>131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ROW(Source!A66)</f>
        <v>66</v>
      </c>
      <c r="B126">
        <v>92838195</v>
      </c>
      <c r="C126">
        <v>92838169</v>
      </c>
      <c r="D126">
        <v>49514448</v>
      </c>
      <c r="E126">
        <v>70</v>
      </c>
      <c r="F126">
        <v>1</v>
      </c>
      <c r="G126">
        <v>1</v>
      </c>
      <c r="H126">
        <v>3</v>
      </c>
      <c r="I126" t="s">
        <v>464</v>
      </c>
      <c r="J126" t="s">
        <v>6</v>
      </c>
      <c r="K126" t="s">
        <v>465</v>
      </c>
      <c r="L126">
        <v>1301</v>
      </c>
      <c r="N126">
        <v>1003</v>
      </c>
      <c r="O126" t="s">
        <v>152</v>
      </c>
      <c r="P126" t="s">
        <v>152</v>
      </c>
      <c r="Q126">
        <v>1</v>
      </c>
      <c r="X126">
        <v>100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6</v>
      </c>
      <c r="AG126">
        <v>100</v>
      </c>
      <c r="AH126">
        <v>3</v>
      </c>
      <c r="AI126">
        <v>-1</v>
      </c>
      <c r="AJ126" t="s">
        <v>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ROW(Source!A66)</f>
        <v>66</v>
      </c>
      <c r="B127">
        <v>92838196</v>
      </c>
      <c r="C127">
        <v>92838169</v>
      </c>
      <c r="D127">
        <v>49514987</v>
      </c>
      <c r="E127">
        <v>70</v>
      </c>
      <c r="F127">
        <v>1</v>
      </c>
      <c r="G127">
        <v>1</v>
      </c>
      <c r="H127">
        <v>3</v>
      </c>
      <c r="I127" t="s">
        <v>466</v>
      </c>
      <c r="J127" t="s">
        <v>6</v>
      </c>
      <c r="K127" t="s">
        <v>467</v>
      </c>
      <c r="L127">
        <v>1346</v>
      </c>
      <c r="N127">
        <v>1009</v>
      </c>
      <c r="O127" t="s">
        <v>369</v>
      </c>
      <c r="P127" t="s">
        <v>369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6</v>
      </c>
      <c r="AG127">
        <v>0</v>
      </c>
      <c r="AH127">
        <v>3</v>
      </c>
      <c r="AI127">
        <v>-1</v>
      </c>
      <c r="AJ127" t="s">
        <v>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92838205</v>
      </c>
      <c r="C128">
        <v>92838198</v>
      </c>
      <c r="D128">
        <v>48043919</v>
      </c>
      <c r="E128">
        <v>68</v>
      </c>
      <c r="F128">
        <v>1</v>
      </c>
      <c r="G128">
        <v>1</v>
      </c>
      <c r="H128">
        <v>1</v>
      </c>
      <c r="I128" t="s">
        <v>444</v>
      </c>
      <c r="J128" t="s">
        <v>6</v>
      </c>
      <c r="K128" t="s">
        <v>445</v>
      </c>
      <c r="L128">
        <v>1191</v>
      </c>
      <c r="N128">
        <v>1013</v>
      </c>
      <c r="O128" t="s">
        <v>359</v>
      </c>
      <c r="P128" t="s">
        <v>359</v>
      </c>
      <c r="Q128">
        <v>1</v>
      </c>
      <c r="X128">
        <v>5.01</v>
      </c>
      <c r="Y128">
        <v>0</v>
      </c>
      <c r="Z128">
        <v>0</v>
      </c>
      <c r="AA128">
        <v>0</v>
      </c>
      <c r="AB128">
        <v>11.64</v>
      </c>
      <c r="AC128">
        <v>0</v>
      </c>
      <c r="AD128">
        <v>1</v>
      </c>
      <c r="AE128">
        <v>1</v>
      </c>
      <c r="AF128" t="s">
        <v>6</v>
      </c>
      <c r="AG128">
        <v>5.01</v>
      </c>
      <c r="AH128">
        <v>2</v>
      </c>
      <c r="AI128">
        <v>92838199</v>
      </c>
      <c r="AJ128">
        <v>133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92838206</v>
      </c>
      <c r="C129">
        <v>92838198</v>
      </c>
      <c r="D129">
        <v>48206309</v>
      </c>
      <c r="E129">
        <v>1</v>
      </c>
      <c r="F129">
        <v>1</v>
      </c>
      <c r="G129">
        <v>1</v>
      </c>
      <c r="H129">
        <v>2</v>
      </c>
      <c r="I129" t="s">
        <v>446</v>
      </c>
      <c r="J129" t="s">
        <v>447</v>
      </c>
      <c r="K129" t="s">
        <v>448</v>
      </c>
      <c r="L129">
        <v>1367</v>
      </c>
      <c r="N129">
        <v>1011</v>
      </c>
      <c r="O129" t="s">
        <v>365</v>
      </c>
      <c r="P129" t="s">
        <v>365</v>
      </c>
      <c r="Q129">
        <v>1</v>
      </c>
      <c r="X129">
        <v>1.5</v>
      </c>
      <c r="Y129">
        <v>0</v>
      </c>
      <c r="Z129">
        <v>29.67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1.5</v>
      </c>
      <c r="AH129">
        <v>2</v>
      </c>
      <c r="AI129">
        <v>92838200</v>
      </c>
      <c r="AJ129">
        <v>134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92838207</v>
      </c>
      <c r="C130">
        <v>92838198</v>
      </c>
      <c r="D130">
        <v>48056368</v>
      </c>
      <c r="E130">
        <v>1</v>
      </c>
      <c r="F130">
        <v>1</v>
      </c>
      <c r="G130">
        <v>1</v>
      </c>
      <c r="H130">
        <v>3</v>
      </c>
      <c r="I130" t="s">
        <v>435</v>
      </c>
      <c r="J130" t="s">
        <v>436</v>
      </c>
      <c r="K130" t="s">
        <v>437</v>
      </c>
      <c r="L130">
        <v>1339</v>
      </c>
      <c r="N130">
        <v>1007</v>
      </c>
      <c r="O130" t="s">
        <v>434</v>
      </c>
      <c r="P130" t="s">
        <v>434</v>
      </c>
      <c r="Q130">
        <v>1</v>
      </c>
      <c r="X130">
        <v>3.8</v>
      </c>
      <c r="Y130">
        <v>2.44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3.8</v>
      </c>
      <c r="AH130">
        <v>2</v>
      </c>
      <c r="AI130">
        <v>92838201</v>
      </c>
      <c r="AJ130">
        <v>135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92838208</v>
      </c>
      <c r="C131">
        <v>92838198</v>
      </c>
      <c r="D131">
        <v>48057016</v>
      </c>
      <c r="E131">
        <v>1</v>
      </c>
      <c r="F131">
        <v>1</v>
      </c>
      <c r="G131">
        <v>1</v>
      </c>
      <c r="H131">
        <v>3</v>
      </c>
      <c r="I131" t="s">
        <v>366</v>
      </c>
      <c r="J131" t="s">
        <v>367</v>
      </c>
      <c r="K131" t="s">
        <v>368</v>
      </c>
      <c r="L131">
        <v>1346</v>
      </c>
      <c r="N131">
        <v>1009</v>
      </c>
      <c r="O131" t="s">
        <v>369</v>
      </c>
      <c r="P131" t="s">
        <v>369</v>
      </c>
      <c r="Q131">
        <v>1</v>
      </c>
      <c r="X131">
        <v>0.02</v>
      </c>
      <c r="Y131">
        <v>37.29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0.02</v>
      </c>
      <c r="AH131">
        <v>2</v>
      </c>
      <c r="AI131">
        <v>92838202</v>
      </c>
      <c r="AJ131">
        <v>136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92838209</v>
      </c>
      <c r="C132">
        <v>92838198</v>
      </c>
      <c r="D132">
        <v>48087656</v>
      </c>
      <c r="E132">
        <v>1</v>
      </c>
      <c r="F132">
        <v>1</v>
      </c>
      <c r="G132">
        <v>1</v>
      </c>
      <c r="H132">
        <v>3</v>
      </c>
      <c r="I132" t="s">
        <v>370</v>
      </c>
      <c r="J132" t="s">
        <v>371</v>
      </c>
      <c r="K132" t="s">
        <v>372</v>
      </c>
      <c r="L132">
        <v>1346</v>
      </c>
      <c r="N132">
        <v>1009</v>
      </c>
      <c r="O132" t="s">
        <v>369</v>
      </c>
      <c r="P132" t="s">
        <v>369</v>
      </c>
      <c r="Q132">
        <v>1</v>
      </c>
      <c r="X132">
        <v>0.05</v>
      </c>
      <c r="Y132">
        <v>15.12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0.05</v>
      </c>
      <c r="AH132">
        <v>2</v>
      </c>
      <c r="AI132">
        <v>92838203</v>
      </c>
      <c r="AJ132">
        <v>137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92838210</v>
      </c>
      <c r="C133">
        <v>92838198</v>
      </c>
      <c r="D133">
        <v>48088344</v>
      </c>
      <c r="E133">
        <v>1</v>
      </c>
      <c r="F133">
        <v>1</v>
      </c>
      <c r="G133">
        <v>1</v>
      </c>
      <c r="H133">
        <v>3</v>
      </c>
      <c r="I133" t="s">
        <v>373</v>
      </c>
      <c r="J133" t="s">
        <v>374</v>
      </c>
      <c r="K133" t="s">
        <v>375</v>
      </c>
      <c r="L133">
        <v>1348</v>
      </c>
      <c r="N133">
        <v>1009</v>
      </c>
      <c r="O133" t="s">
        <v>108</v>
      </c>
      <c r="P133" t="s">
        <v>108</v>
      </c>
      <c r="Q133">
        <v>1000</v>
      </c>
      <c r="X133">
        <v>2.0000000000000002E-5</v>
      </c>
      <c r="Y133">
        <v>16950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2.0000000000000002E-5</v>
      </c>
      <c r="AH133">
        <v>2</v>
      </c>
      <c r="AI133">
        <v>92838204</v>
      </c>
      <c r="AJ133">
        <v>138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ROW(Source!A104)</f>
        <v>104</v>
      </c>
      <c r="B134">
        <v>92838219</v>
      </c>
      <c r="C134">
        <v>92838211</v>
      </c>
      <c r="D134">
        <v>49510749</v>
      </c>
      <c r="E134">
        <v>70</v>
      </c>
      <c r="F134">
        <v>1</v>
      </c>
      <c r="G134">
        <v>1</v>
      </c>
      <c r="H134">
        <v>1</v>
      </c>
      <c r="I134" t="s">
        <v>357</v>
      </c>
      <c r="J134" t="s">
        <v>6</v>
      </c>
      <c r="K134" t="s">
        <v>358</v>
      </c>
      <c r="L134">
        <v>1191</v>
      </c>
      <c r="N134">
        <v>1013</v>
      </c>
      <c r="O134" t="s">
        <v>359</v>
      </c>
      <c r="P134" t="s">
        <v>359</v>
      </c>
      <c r="Q134">
        <v>1</v>
      </c>
      <c r="X134">
        <v>0.41</v>
      </c>
      <c r="Y134">
        <v>0</v>
      </c>
      <c r="Z134">
        <v>0</v>
      </c>
      <c r="AA134">
        <v>0</v>
      </c>
      <c r="AB134">
        <v>9.4</v>
      </c>
      <c r="AC134">
        <v>0</v>
      </c>
      <c r="AD134">
        <v>1</v>
      </c>
      <c r="AE134">
        <v>1</v>
      </c>
      <c r="AF134" t="s">
        <v>6</v>
      </c>
      <c r="AG134">
        <v>0.41</v>
      </c>
      <c r="AH134">
        <v>2</v>
      </c>
      <c r="AI134">
        <v>92838212</v>
      </c>
      <c r="AJ134">
        <v>139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ROW(Source!A104)</f>
        <v>104</v>
      </c>
      <c r="B135">
        <v>92838220</v>
      </c>
      <c r="C135">
        <v>92838211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360</v>
      </c>
      <c r="J135" t="s">
        <v>6</v>
      </c>
      <c r="K135" t="s">
        <v>361</v>
      </c>
      <c r="L135">
        <v>1191</v>
      </c>
      <c r="N135">
        <v>1013</v>
      </c>
      <c r="O135" t="s">
        <v>359</v>
      </c>
      <c r="P135" t="s">
        <v>359</v>
      </c>
      <c r="Q135">
        <v>1</v>
      </c>
      <c r="X135">
        <v>0.01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6</v>
      </c>
      <c r="AG135">
        <v>0.01</v>
      </c>
      <c r="AH135">
        <v>2</v>
      </c>
      <c r="AI135">
        <v>92838213</v>
      </c>
      <c r="AJ135">
        <v>140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ROW(Source!A104)</f>
        <v>104</v>
      </c>
      <c r="B136">
        <v>92838221</v>
      </c>
      <c r="C136">
        <v>92838211</v>
      </c>
      <c r="D136">
        <v>49673503</v>
      </c>
      <c r="E136">
        <v>1</v>
      </c>
      <c r="F136">
        <v>1</v>
      </c>
      <c r="G136">
        <v>1</v>
      </c>
      <c r="H136">
        <v>2</v>
      </c>
      <c r="I136" t="s">
        <v>362</v>
      </c>
      <c r="J136" t="s">
        <v>363</v>
      </c>
      <c r="K136" t="s">
        <v>364</v>
      </c>
      <c r="L136">
        <v>1367</v>
      </c>
      <c r="N136">
        <v>1011</v>
      </c>
      <c r="O136" t="s">
        <v>365</v>
      </c>
      <c r="P136" t="s">
        <v>365</v>
      </c>
      <c r="Q136">
        <v>1</v>
      </c>
      <c r="X136">
        <v>0.01</v>
      </c>
      <c r="Y136">
        <v>0</v>
      </c>
      <c r="Z136">
        <v>65.709999999999994</v>
      </c>
      <c r="AA136">
        <v>11.6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0.01</v>
      </c>
      <c r="AH136">
        <v>2</v>
      </c>
      <c r="AI136">
        <v>92838214</v>
      </c>
      <c r="AJ136">
        <v>141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ROW(Source!A104)</f>
        <v>104</v>
      </c>
      <c r="B137">
        <v>92838222</v>
      </c>
      <c r="C137">
        <v>92838211</v>
      </c>
      <c r="D137">
        <v>49523851</v>
      </c>
      <c r="E137">
        <v>1</v>
      </c>
      <c r="F137">
        <v>1</v>
      </c>
      <c r="G137">
        <v>1</v>
      </c>
      <c r="H137">
        <v>3</v>
      </c>
      <c r="I137" t="s">
        <v>366</v>
      </c>
      <c r="J137" t="s">
        <v>367</v>
      </c>
      <c r="K137" t="s">
        <v>368</v>
      </c>
      <c r="L137">
        <v>1346</v>
      </c>
      <c r="N137">
        <v>1009</v>
      </c>
      <c r="O137" t="s">
        <v>369</v>
      </c>
      <c r="P137" t="s">
        <v>369</v>
      </c>
      <c r="Q137">
        <v>1</v>
      </c>
      <c r="X137">
        <v>0.01</v>
      </c>
      <c r="Y137">
        <v>37.29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0.01</v>
      </c>
      <c r="AH137">
        <v>2</v>
      </c>
      <c r="AI137">
        <v>92838215</v>
      </c>
      <c r="AJ137">
        <v>142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ROW(Source!A104)</f>
        <v>104</v>
      </c>
      <c r="B138">
        <v>92838223</v>
      </c>
      <c r="C138">
        <v>92838211</v>
      </c>
      <c r="D138">
        <v>49554500</v>
      </c>
      <c r="E138">
        <v>1</v>
      </c>
      <c r="F138">
        <v>1</v>
      </c>
      <c r="G138">
        <v>1</v>
      </c>
      <c r="H138">
        <v>3</v>
      </c>
      <c r="I138" t="s">
        <v>370</v>
      </c>
      <c r="J138" t="s">
        <v>371</v>
      </c>
      <c r="K138" t="s">
        <v>372</v>
      </c>
      <c r="L138">
        <v>1346</v>
      </c>
      <c r="N138">
        <v>1009</v>
      </c>
      <c r="O138" t="s">
        <v>369</v>
      </c>
      <c r="P138" t="s">
        <v>369</v>
      </c>
      <c r="Q138">
        <v>1</v>
      </c>
      <c r="X138">
        <v>0.02</v>
      </c>
      <c r="Y138">
        <v>15.12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0.02</v>
      </c>
      <c r="AH138">
        <v>2</v>
      </c>
      <c r="AI138">
        <v>92838216</v>
      </c>
      <c r="AJ138">
        <v>143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ROW(Source!A104)</f>
        <v>104</v>
      </c>
      <c r="B139">
        <v>92838224</v>
      </c>
      <c r="C139">
        <v>92838211</v>
      </c>
      <c r="D139">
        <v>49555188</v>
      </c>
      <c r="E139">
        <v>1</v>
      </c>
      <c r="F139">
        <v>1</v>
      </c>
      <c r="G139">
        <v>1</v>
      </c>
      <c r="H139">
        <v>3</v>
      </c>
      <c r="I139" t="s">
        <v>373</v>
      </c>
      <c r="J139" t="s">
        <v>374</v>
      </c>
      <c r="K139" t="s">
        <v>375</v>
      </c>
      <c r="L139">
        <v>1348</v>
      </c>
      <c r="N139">
        <v>1009</v>
      </c>
      <c r="O139" t="s">
        <v>108</v>
      </c>
      <c r="P139" t="s">
        <v>108</v>
      </c>
      <c r="Q139">
        <v>1000</v>
      </c>
      <c r="X139">
        <v>1.0000000000000001E-5</v>
      </c>
      <c r="Y139">
        <v>16950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1.0000000000000001E-5</v>
      </c>
      <c r="AH139">
        <v>2</v>
      </c>
      <c r="AI139">
        <v>92838217</v>
      </c>
      <c r="AJ139">
        <v>144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ROW(Source!A106)</f>
        <v>106</v>
      </c>
      <c r="B140">
        <v>92838236</v>
      </c>
      <c r="C140">
        <v>92838226</v>
      </c>
      <c r="D140">
        <v>49510731</v>
      </c>
      <c r="E140">
        <v>70</v>
      </c>
      <c r="F140">
        <v>1</v>
      </c>
      <c r="G140">
        <v>1</v>
      </c>
      <c r="H140">
        <v>1</v>
      </c>
      <c r="I140" t="s">
        <v>398</v>
      </c>
      <c r="J140" t="s">
        <v>6</v>
      </c>
      <c r="K140" t="s">
        <v>399</v>
      </c>
      <c r="L140">
        <v>1191</v>
      </c>
      <c r="N140">
        <v>1013</v>
      </c>
      <c r="O140" t="s">
        <v>359</v>
      </c>
      <c r="P140" t="s">
        <v>359</v>
      </c>
      <c r="Q140">
        <v>1</v>
      </c>
      <c r="X140">
        <v>1.47</v>
      </c>
      <c r="Y140">
        <v>0</v>
      </c>
      <c r="Z140">
        <v>0</v>
      </c>
      <c r="AA140">
        <v>0</v>
      </c>
      <c r="AB140">
        <v>9.07</v>
      </c>
      <c r="AC140">
        <v>0</v>
      </c>
      <c r="AD140">
        <v>1</v>
      </c>
      <c r="AE140">
        <v>1</v>
      </c>
      <c r="AF140" t="s">
        <v>6</v>
      </c>
      <c r="AG140">
        <v>1.47</v>
      </c>
      <c r="AH140">
        <v>2</v>
      </c>
      <c r="AI140">
        <v>92838227</v>
      </c>
      <c r="AJ140">
        <v>146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ROW(Source!A106)</f>
        <v>106</v>
      </c>
      <c r="B141">
        <v>92838237</v>
      </c>
      <c r="C141">
        <v>92838226</v>
      </c>
      <c r="D141">
        <v>49510905</v>
      </c>
      <c r="E141">
        <v>70</v>
      </c>
      <c r="F141">
        <v>1</v>
      </c>
      <c r="G141">
        <v>1</v>
      </c>
      <c r="H141">
        <v>1</v>
      </c>
      <c r="I141" t="s">
        <v>360</v>
      </c>
      <c r="J141" t="s">
        <v>6</v>
      </c>
      <c r="K141" t="s">
        <v>361</v>
      </c>
      <c r="L141">
        <v>1191</v>
      </c>
      <c r="N141">
        <v>1013</v>
      </c>
      <c r="O141" t="s">
        <v>359</v>
      </c>
      <c r="P141" t="s">
        <v>359</v>
      </c>
      <c r="Q141">
        <v>1</v>
      </c>
      <c r="X141">
        <v>0.02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6</v>
      </c>
      <c r="AG141">
        <v>0.02</v>
      </c>
      <c r="AH141">
        <v>2</v>
      </c>
      <c r="AI141">
        <v>92838228</v>
      </c>
      <c r="AJ141">
        <v>147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92838238</v>
      </c>
      <c r="C142">
        <v>92838226</v>
      </c>
      <c r="D142">
        <v>49673503</v>
      </c>
      <c r="E142">
        <v>1</v>
      </c>
      <c r="F142">
        <v>1</v>
      </c>
      <c r="G142">
        <v>1</v>
      </c>
      <c r="H142">
        <v>2</v>
      </c>
      <c r="I142" t="s">
        <v>362</v>
      </c>
      <c r="J142" t="s">
        <v>363</v>
      </c>
      <c r="K142" t="s">
        <v>364</v>
      </c>
      <c r="L142">
        <v>1367</v>
      </c>
      <c r="N142">
        <v>1011</v>
      </c>
      <c r="O142" t="s">
        <v>365</v>
      </c>
      <c r="P142" t="s">
        <v>365</v>
      </c>
      <c r="Q142">
        <v>1</v>
      </c>
      <c r="X142">
        <v>0.02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0.02</v>
      </c>
      <c r="AH142">
        <v>2</v>
      </c>
      <c r="AI142">
        <v>92838229</v>
      </c>
      <c r="AJ142">
        <v>148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92838239</v>
      </c>
      <c r="C143">
        <v>92838226</v>
      </c>
      <c r="D143">
        <v>49673715</v>
      </c>
      <c r="E143">
        <v>1</v>
      </c>
      <c r="F143">
        <v>1</v>
      </c>
      <c r="G143">
        <v>1</v>
      </c>
      <c r="H143">
        <v>2</v>
      </c>
      <c r="I143" t="s">
        <v>380</v>
      </c>
      <c r="J143" t="s">
        <v>381</v>
      </c>
      <c r="K143" t="s">
        <v>382</v>
      </c>
      <c r="L143">
        <v>1367</v>
      </c>
      <c r="N143">
        <v>1011</v>
      </c>
      <c r="O143" t="s">
        <v>365</v>
      </c>
      <c r="P143" t="s">
        <v>365</v>
      </c>
      <c r="Q143">
        <v>1</v>
      </c>
      <c r="X143">
        <v>0.35</v>
      </c>
      <c r="Y143">
        <v>0</v>
      </c>
      <c r="Z143">
        <v>8.1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0.35</v>
      </c>
      <c r="AH143">
        <v>2</v>
      </c>
      <c r="AI143">
        <v>92838230</v>
      </c>
      <c r="AJ143">
        <v>149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92838240</v>
      </c>
      <c r="C144">
        <v>92838226</v>
      </c>
      <c r="D144">
        <v>49521237</v>
      </c>
      <c r="E144">
        <v>1</v>
      </c>
      <c r="F144">
        <v>1</v>
      </c>
      <c r="G144">
        <v>1</v>
      </c>
      <c r="H144">
        <v>3</v>
      </c>
      <c r="I144" t="s">
        <v>271</v>
      </c>
      <c r="J144" t="s">
        <v>273</v>
      </c>
      <c r="K144" t="s">
        <v>272</v>
      </c>
      <c r="L144">
        <v>1407</v>
      </c>
      <c r="N144">
        <v>1013</v>
      </c>
      <c r="O144" t="s">
        <v>103</v>
      </c>
      <c r="P144" t="s">
        <v>103</v>
      </c>
      <c r="Q144">
        <v>1</v>
      </c>
      <c r="X144">
        <v>2E-3</v>
      </c>
      <c r="Y144">
        <v>3450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2E-3</v>
      </c>
      <c r="AH144">
        <v>2</v>
      </c>
      <c r="AI144">
        <v>92838231</v>
      </c>
      <c r="AJ144">
        <v>150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ROW(Source!A106)</f>
        <v>106</v>
      </c>
      <c r="B145">
        <v>92838241</v>
      </c>
      <c r="C145">
        <v>92838226</v>
      </c>
      <c r="D145">
        <v>49524301</v>
      </c>
      <c r="E145">
        <v>1</v>
      </c>
      <c r="F145">
        <v>1</v>
      </c>
      <c r="G145">
        <v>1</v>
      </c>
      <c r="H145">
        <v>3</v>
      </c>
      <c r="I145" t="s">
        <v>406</v>
      </c>
      <c r="J145" t="s">
        <v>407</v>
      </c>
      <c r="K145" t="s">
        <v>408</v>
      </c>
      <c r="L145">
        <v>1348</v>
      </c>
      <c r="N145">
        <v>1009</v>
      </c>
      <c r="O145" t="s">
        <v>108</v>
      </c>
      <c r="P145" t="s">
        <v>108</v>
      </c>
      <c r="Q145">
        <v>1000</v>
      </c>
      <c r="X145">
        <v>1.3999999999999999E-4</v>
      </c>
      <c r="Y145">
        <v>10362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1.3999999999999999E-4</v>
      </c>
      <c r="AH145">
        <v>2</v>
      </c>
      <c r="AI145">
        <v>92838232</v>
      </c>
      <c r="AJ145">
        <v>151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ROW(Source!A106)</f>
        <v>106</v>
      </c>
      <c r="B146">
        <v>92838242</v>
      </c>
      <c r="C146">
        <v>92838226</v>
      </c>
      <c r="D146">
        <v>49525471</v>
      </c>
      <c r="E146">
        <v>1</v>
      </c>
      <c r="F146">
        <v>1</v>
      </c>
      <c r="G146">
        <v>1</v>
      </c>
      <c r="H146">
        <v>3</v>
      </c>
      <c r="I146" t="s">
        <v>409</v>
      </c>
      <c r="J146" t="s">
        <v>410</v>
      </c>
      <c r="K146" t="s">
        <v>411</v>
      </c>
      <c r="L146">
        <v>1348</v>
      </c>
      <c r="N146">
        <v>1009</v>
      </c>
      <c r="O146" t="s">
        <v>108</v>
      </c>
      <c r="P146" t="s">
        <v>108</v>
      </c>
      <c r="Q146">
        <v>1000</v>
      </c>
      <c r="X146">
        <v>1.1000000000000001E-3</v>
      </c>
      <c r="Y146">
        <v>14830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1.1000000000000001E-3</v>
      </c>
      <c r="AH146">
        <v>2</v>
      </c>
      <c r="AI146">
        <v>92838233</v>
      </c>
      <c r="AJ146">
        <v>152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ROW(Source!A106)</f>
        <v>106</v>
      </c>
      <c r="B147">
        <v>92838243</v>
      </c>
      <c r="C147">
        <v>92838226</v>
      </c>
      <c r="D147">
        <v>49514257</v>
      </c>
      <c r="E147">
        <v>70</v>
      </c>
      <c r="F147">
        <v>1</v>
      </c>
      <c r="G147">
        <v>1</v>
      </c>
      <c r="H147">
        <v>3</v>
      </c>
      <c r="I147" t="s">
        <v>454</v>
      </c>
      <c r="J147" t="s">
        <v>6</v>
      </c>
      <c r="K147" t="s">
        <v>455</v>
      </c>
      <c r="L147">
        <v>1371</v>
      </c>
      <c r="N147">
        <v>1013</v>
      </c>
      <c r="O147" t="s">
        <v>23</v>
      </c>
      <c r="P147" t="s">
        <v>23</v>
      </c>
      <c r="Q147">
        <v>1</v>
      </c>
      <c r="X147">
        <v>1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6</v>
      </c>
      <c r="AG147">
        <v>1</v>
      </c>
      <c r="AH147">
        <v>3</v>
      </c>
      <c r="AI147">
        <v>-1</v>
      </c>
      <c r="AJ147" t="s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ROW(Source!A106)</f>
        <v>106</v>
      </c>
      <c r="B148">
        <v>92838244</v>
      </c>
      <c r="C148">
        <v>92838226</v>
      </c>
      <c r="D148">
        <v>49515217</v>
      </c>
      <c r="E148">
        <v>70</v>
      </c>
      <c r="F148">
        <v>1</v>
      </c>
      <c r="G148">
        <v>1</v>
      </c>
      <c r="H148">
        <v>3</v>
      </c>
      <c r="I148" t="s">
        <v>456</v>
      </c>
      <c r="J148" t="s">
        <v>6</v>
      </c>
      <c r="K148" t="s">
        <v>457</v>
      </c>
      <c r="L148">
        <v>1371</v>
      </c>
      <c r="N148">
        <v>1013</v>
      </c>
      <c r="O148" t="s">
        <v>23</v>
      </c>
      <c r="P148" t="s">
        <v>23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6</v>
      </c>
      <c r="AG148">
        <v>2</v>
      </c>
      <c r="AH148">
        <v>3</v>
      </c>
      <c r="AI148">
        <v>-1</v>
      </c>
      <c r="AJ148" t="s">
        <v>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ROW(Source!A109)</f>
        <v>109</v>
      </c>
      <c r="B149">
        <v>92838257</v>
      </c>
      <c r="C149">
        <v>92838247</v>
      </c>
      <c r="D149">
        <v>49510743</v>
      </c>
      <c r="E149">
        <v>70</v>
      </c>
      <c r="F149">
        <v>1</v>
      </c>
      <c r="G149">
        <v>1</v>
      </c>
      <c r="H149">
        <v>1</v>
      </c>
      <c r="I149" t="s">
        <v>412</v>
      </c>
      <c r="J149" t="s">
        <v>6</v>
      </c>
      <c r="K149" t="s">
        <v>413</v>
      </c>
      <c r="L149">
        <v>1191</v>
      </c>
      <c r="N149">
        <v>1013</v>
      </c>
      <c r="O149" t="s">
        <v>359</v>
      </c>
      <c r="P149" t="s">
        <v>359</v>
      </c>
      <c r="Q149">
        <v>1</v>
      </c>
      <c r="X149">
        <v>9.1</v>
      </c>
      <c r="Y149">
        <v>0</v>
      </c>
      <c r="Z149">
        <v>0</v>
      </c>
      <c r="AA149">
        <v>0</v>
      </c>
      <c r="AB149">
        <v>9.2899999999999991</v>
      </c>
      <c r="AC149">
        <v>0</v>
      </c>
      <c r="AD149">
        <v>1</v>
      </c>
      <c r="AE149">
        <v>1</v>
      </c>
      <c r="AF149" t="s">
        <v>6</v>
      </c>
      <c r="AG149">
        <v>9.1</v>
      </c>
      <c r="AH149">
        <v>2</v>
      </c>
      <c r="AI149">
        <v>92838248</v>
      </c>
      <c r="AJ149">
        <v>155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ROW(Source!A109)</f>
        <v>109</v>
      </c>
      <c r="B150">
        <v>92838258</v>
      </c>
      <c r="C150">
        <v>92838247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360</v>
      </c>
      <c r="J150" t="s">
        <v>6</v>
      </c>
      <c r="K150" t="s">
        <v>361</v>
      </c>
      <c r="L150">
        <v>1191</v>
      </c>
      <c r="N150">
        <v>1013</v>
      </c>
      <c r="O150" t="s">
        <v>359</v>
      </c>
      <c r="P150" t="s">
        <v>359</v>
      </c>
      <c r="Q150">
        <v>1</v>
      </c>
      <c r="X150">
        <v>0.46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6</v>
      </c>
      <c r="AG150">
        <v>0.46</v>
      </c>
      <c r="AH150">
        <v>2</v>
      </c>
      <c r="AI150">
        <v>92838249</v>
      </c>
      <c r="AJ150">
        <v>156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ROW(Source!A109)</f>
        <v>109</v>
      </c>
      <c r="B151">
        <v>92838259</v>
      </c>
      <c r="C151">
        <v>92838247</v>
      </c>
      <c r="D151">
        <v>49672573</v>
      </c>
      <c r="E151">
        <v>1</v>
      </c>
      <c r="F151">
        <v>1</v>
      </c>
      <c r="G151">
        <v>1</v>
      </c>
      <c r="H151">
        <v>2</v>
      </c>
      <c r="I151" t="s">
        <v>403</v>
      </c>
      <c r="J151" t="s">
        <v>404</v>
      </c>
      <c r="K151" t="s">
        <v>405</v>
      </c>
      <c r="L151">
        <v>1367</v>
      </c>
      <c r="N151">
        <v>1011</v>
      </c>
      <c r="O151" t="s">
        <v>365</v>
      </c>
      <c r="P151" t="s">
        <v>365</v>
      </c>
      <c r="Q151">
        <v>1</v>
      </c>
      <c r="X151">
        <v>0.05</v>
      </c>
      <c r="Y151">
        <v>0</v>
      </c>
      <c r="Z151">
        <v>115.4</v>
      </c>
      <c r="AA151">
        <v>13.5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0.05</v>
      </c>
      <c r="AH151">
        <v>2</v>
      </c>
      <c r="AI151">
        <v>92838250</v>
      </c>
      <c r="AJ151">
        <v>157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ROW(Source!A109)</f>
        <v>109</v>
      </c>
      <c r="B152">
        <v>92838260</v>
      </c>
      <c r="C152">
        <v>92838247</v>
      </c>
      <c r="D152">
        <v>49673503</v>
      </c>
      <c r="E152">
        <v>1</v>
      </c>
      <c r="F152">
        <v>1</v>
      </c>
      <c r="G152">
        <v>1</v>
      </c>
      <c r="H152">
        <v>2</v>
      </c>
      <c r="I152" t="s">
        <v>362</v>
      </c>
      <c r="J152" t="s">
        <v>363</v>
      </c>
      <c r="K152" t="s">
        <v>364</v>
      </c>
      <c r="L152">
        <v>1367</v>
      </c>
      <c r="N152">
        <v>1011</v>
      </c>
      <c r="O152" t="s">
        <v>365</v>
      </c>
      <c r="P152" t="s">
        <v>365</v>
      </c>
      <c r="Q152">
        <v>1</v>
      </c>
      <c r="X152">
        <v>0.41</v>
      </c>
      <c r="Y152">
        <v>0</v>
      </c>
      <c r="Z152">
        <v>65.709999999999994</v>
      </c>
      <c r="AA152">
        <v>11.6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0.41</v>
      </c>
      <c r="AH152">
        <v>2</v>
      </c>
      <c r="AI152">
        <v>92838251</v>
      </c>
      <c r="AJ152">
        <v>158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ROW(Source!A109)</f>
        <v>109</v>
      </c>
      <c r="B153">
        <v>92838261</v>
      </c>
      <c r="C153">
        <v>92838247</v>
      </c>
      <c r="D153">
        <v>49673715</v>
      </c>
      <c r="E153">
        <v>1</v>
      </c>
      <c r="F153">
        <v>1</v>
      </c>
      <c r="G153">
        <v>1</v>
      </c>
      <c r="H153">
        <v>2</v>
      </c>
      <c r="I153" t="s">
        <v>380</v>
      </c>
      <c r="J153" t="s">
        <v>381</v>
      </c>
      <c r="K153" t="s">
        <v>382</v>
      </c>
      <c r="L153">
        <v>1367</v>
      </c>
      <c r="N153">
        <v>1011</v>
      </c>
      <c r="O153" t="s">
        <v>365</v>
      </c>
      <c r="P153" t="s">
        <v>365</v>
      </c>
      <c r="Q153">
        <v>1</v>
      </c>
      <c r="X153">
        <v>3.4</v>
      </c>
      <c r="Y153">
        <v>0</v>
      </c>
      <c r="Z153">
        <v>8.1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3.4</v>
      </c>
      <c r="AH153">
        <v>2</v>
      </c>
      <c r="AI153">
        <v>92838252</v>
      </c>
      <c r="AJ153">
        <v>159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ROW(Source!A109)</f>
        <v>109</v>
      </c>
      <c r="B154">
        <v>92838262</v>
      </c>
      <c r="C154">
        <v>92838247</v>
      </c>
      <c r="D154">
        <v>49524301</v>
      </c>
      <c r="E154">
        <v>1</v>
      </c>
      <c r="F154">
        <v>1</v>
      </c>
      <c r="G154">
        <v>1</v>
      </c>
      <c r="H154">
        <v>3</v>
      </c>
      <c r="I154" t="s">
        <v>406</v>
      </c>
      <c r="J154" t="s">
        <v>407</v>
      </c>
      <c r="K154" t="s">
        <v>408</v>
      </c>
      <c r="L154">
        <v>1348</v>
      </c>
      <c r="N154">
        <v>1009</v>
      </c>
      <c r="O154" t="s">
        <v>108</v>
      </c>
      <c r="P154" t="s">
        <v>108</v>
      </c>
      <c r="Q154">
        <v>1000</v>
      </c>
      <c r="X154">
        <v>1E-3</v>
      </c>
      <c r="Y154">
        <v>10362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1E-3</v>
      </c>
      <c r="AH154">
        <v>2</v>
      </c>
      <c r="AI154">
        <v>92838253</v>
      </c>
      <c r="AJ154">
        <v>161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ROW(Source!A109)</f>
        <v>109</v>
      </c>
      <c r="B155">
        <v>92838263</v>
      </c>
      <c r="C155">
        <v>92838247</v>
      </c>
      <c r="D155">
        <v>49514598</v>
      </c>
      <c r="E155">
        <v>70</v>
      </c>
      <c r="F155">
        <v>1</v>
      </c>
      <c r="G155">
        <v>1</v>
      </c>
      <c r="H155">
        <v>3</v>
      </c>
      <c r="I155" t="s">
        <v>458</v>
      </c>
      <c r="J155" t="s">
        <v>6</v>
      </c>
      <c r="K155" t="s">
        <v>459</v>
      </c>
      <c r="L155">
        <v>1371</v>
      </c>
      <c r="N155">
        <v>1013</v>
      </c>
      <c r="O155" t="s">
        <v>23</v>
      </c>
      <c r="P155" t="s">
        <v>23</v>
      </c>
      <c r="Q155">
        <v>1</v>
      </c>
      <c r="X155">
        <v>10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6</v>
      </c>
      <c r="AG155">
        <v>10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ROW(Source!A113)</f>
        <v>113</v>
      </c>
      <c r="B156">
        <v>92838284</v>
      </c>
      <c r="C156">
        <v>92838267</v>
      </c>
      <c r="D156">
        <v>49510757</v>
      </c>
      <c r="E156">
        <v>70</v>
      </c>
      <c r="F156">
        <v>1</v>
      </c>
      <c r="G156">
        <v>1</v>
      </c>
      <c r="H156">
        <v>1</v>
      </c>
      <c r="I156" t="s">
        <v>378</v>
      </c>
      <c r="J156" t="s">
        <v>6</v>
      </c>
      <c r="K156" t="s">
        <v>379</v>
      </c>
      <c r="L156">
        <v>1191</v>
      </c>
      <c r="N156">
        <v>1013</v>
      </c>
      <c r="O156" t="s">
        <v>359</v>
      </c>
      <c r="P156" t="s">
        <v>359</v>
      </c>
      <c r="Q156">
        <v>1</v>
      </c>
      <c r="X156">
        <v>33.700000000000003</v>
      </c>
      <c r="Y156">
        <v>0</v>
      </c>
      <c r="Z156">
        <v>0</v>
      </c>
      <c r="AA156">
        <v>0</v>
      </c>
      <c r="AB156">
        <v>9.6199999999999992</v>
      </c>
      <c r="AC156">
        <v>0</v>
      </c>
      <c r="AD156">
        <v>1</v>
      </c>
      <c r="AE156">
        <v>1</v>
      </c>
      <c r="AF156" t="s">
        <v>6</v>
      </c>
      <c r="AG156">
        <v>33.700000000000003</v>
      </c>
      <c r="AH156">
        <v>2</v>
      </c>
      <c r="AI156">
        <v>92838268</v>
      </c>
      <c r="AJ156">
        <v>164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ROW(Source!A113)</f>
        <v>113</v>
      </c>
      <c r="B157">
        <v>92838285</v>
      </c>
      <c r="C157">
        <v>92838267</v>
      </c>
      <c r="D157">
        <v>49510905</v>
      </c>
      <c r="E157">
        <v>70</v>
      </c>
      <c r="F157">
        <v>1</v>
      </c>
      <c r="G157">
        <v>1</v>
      </c>
      <c r="H157">
        <v>1</v>
      </c>
      <c r="I157" t="s">
        <v>360</v>
      </c>
      <c r="J157" t="s">
        <v>6</v>
      </c>
      <c r="K157" t="s">
        <v>361</v>
      </c>
      <c r="L157">
        <v>1191</v>
      </c>
      <c r="N157">
        <v>1013</v>
      </c>
      <c r="O157" t="s">
        <v>359</v>
      </c>
      <c r="P157" t="s">
        <v>359</v>
      </c>
      <c r="Q157">
        <v>1</v>
      </c>
      <c r="X157">
        <v>0.54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6</v>
      </c>
      <c r="AG157">
        <v>0.54</v>
      </c>
      <c r="AH157">
        <v>2</v>
      </c>
      <c r="AI157">
        <v>92838269</v>
      </c>
      <c r="AJ157">
        <v>165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ROW(Source!A113)</f>
        <v>113</v>
      </c>
      <c r="B158">
        <v>92838286</v>
      </c>
      <c r="C158">
        <v>92838267</v>
      </c>
      <c r="D158">
        <v>49672515</v>
      </c>
      <c r="E158">
        <v>1</v>
      </c>
      <c r="F158">
        <v>1</v>
      </c>
      <c r="G158">
        <v>1</v>
      </c>
      <c r="H158">
        <v>2</v>
      </c>
      <c r="I158" t="s">
        <v>400</v>
      </c>
      <c r="J158" t="s">
        <v>401</v>
      </c>
      <c r="K158" t="s">
        <v>402</v>
      </c>
      <c r="L158">
        <v>1367</v>
      </c>
      <c r="N158">
        <v>1011</v>
      </c>
      <c r="O158" t="s">
        <v>365</v>
      </c>
      <c r="P158" t="s">
        <v>365</v>
      </c>
      <c r="Q158">
        <v>1</v>
      </c>
      <c r="X158">
        <v>0.08</v>
      </c>
      <c r="Y158">
        <v>0</v>
      </c>
      <c r="Z158">
        <v>86.4</v>
      </c>
      <c r="AA158">
        <v>13.5</v>
      </c>
      <c r="AB158">
        <v>0</v>
      </c>
      <c r="AC158">
        <v>0</v>
      </c>
      <c r="AD158">
        <v>1</v>
      </c>
      <c r="AE158">
        <v>0</v>
      </c>
      <c r="AF158" t="s">
        <v>6</v>
      </c>
      <c r="AG158">
        <v>0.08</v>
      </c>
      <c r="AH158">
        <v>2</v>
      </c>
      <c r="AI158">
        <v>92838270</v>
      </c>
      <c r="AJ158">
        <v>166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ROW(Source!A113)</f>
        <v>113</v>
      </c>
      <c r="B159">
        <v>92838287</v>
      </c>
      <c r="C159">
        <v>92838267</v>
      </c>
      <c r="D159">
        <v>49672573</v>
      </c>
      <c r="E159">
        <v>1</v>
      </c>
      <c r="F159">
        <v>1</v>
      </c>
      <c r="G159">
        <v>1</v>
      </c>
      <c r="H159">
        <v>2</v>
      </c>
      <c r="I159" t="s">
        <v>403</v>
      </c>
      <c r="J159" t="s">
        <v>404</v>
      </c>
      <c r="K159" t="s">
        <v>405</v>
      </c>
      <c r="L159">
        <v>1367</v>
      </c>
      <c r="N159">
        <v>1011</v>
      </c>
      <c r="O159" t="s">
        <v>365</v>
      </c>
      <c r="P159" t="s">
        <v>365</v>
      </c>
      <c r="Q159">
        <v>1</v>
      </c>
      <c r="X159">
        <v>0.06</v>
      </c>
      <c r="Y159">
        <v>0</v>
      </c>
      <c r="Z159">
        <v>115.4</v>
      </c>
      <c r="AA159">
        <v>13.5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0.06</v>
      </c>
      <c r="AH159">
        <v>2</v>
      </c>
      <c r="AI159">
        <v>92838271</v>
      </c>
      <c r="AJ159">
        <v>167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ROW(Source!A113)</f>
        <v>113</v>
      </c>
      <c r="B160">
        <v>92838288</v>
      </c>
      <c r="C160">
        <v>92838267</v>
      </c>
      <c r="D160">
        <v>49673503</v>
      </c>
      <c r="E160">
        <v>1</v>
      </c>
      <c r="F160">
        <v>1</v>
      </c>
      <c r="G160">
        <v>1</v>
      </c>
      <c r="H160">
        <v>2</v>
      </c>
      <c r="I160" t="s">
        <v>362</v>
      </c>
      <c r="J160" t="s">
        <v>363</v>
      </c>
      <c r="K160" t="s">
        <v>364</v>
      </c>
      <c r="L160">
        <v>1367</v>
      </c>
      <c r="N160">
        <v>1011</v>
      </c>
      <c r="O160" t="s">
        <v>365</v>
      </c>
      <c r="P160" t="s">
        <v>365</v>
      </c>
      <c r="Q160">
        <v>1</v>
      </c>
      <c r="X160">
        <v>0.4</v>
      </c>
      <c r="Y160">
        <v>0</v>
      </c>
      <c r="Z160">
        <v>65.709999999999994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0.4</v>
      </c>
      <c r="AH160">
        <v>2</v>
      </c>
      <c r="AI160">
        <v>92838272</v>
      </c>
      <c r="AJ160">
        <v>168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ROW(Source!A113)</f>
        <v>113</v>
      </c>
      <c r="B161">
        <v>92838289</v>
      </c>
      <c r="C161">
        <v>92838267</v>
      </c>
      <c r="D161">
        <v>49673658</v>
      </c>
      <c r="E161">
        <v>1</v>
      </c>
      <c r="F161">
        <v>1</v>
      </c>
      <c r="G161">
        <v>1</v>
      </c>
      <c r="H161">
        <v>2</v>
      </c>
      <c r="I161" t="s">
        <v>425</v>
      </c>
      <c r="J161" t="s">
        <v>426</v>
      </c>
      <c r="K161" t="s">
        <v>427</v>
      </c>
      <c r="L161">
        <v>1367</v>
      </c>
      <c r="N161">
        <v>1011</v>
      </c>
      <c r="O161" t="s">
        <v>365</v>
      </c>
      <c r="P161" t="s">
        <v>365</v>
      </c>
      <c r="Q161">
        <v>1</v>
      </c>
      <c r="X161">
        <v>1.19</v>
      </c>
      <c r="Y161">
        <v>0</v>
      </c>
      <c r="Z161">
        <v>1.2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1.19</v>
      </c>
      <c r="AH161">
        <v>2</v>
      </c>
      <c r="AI161">
        <v>92838273</v>
      </c>
      <c r="AJ161">
        <v>169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ROW(Source!A113)</f>
        <v>113</v>
      </c>
      <c r="B162">
        <v>92838290</v>
      </c>
      <c r="C162">
        <v>92838267</v>
      </c>
      <c r="D162">
        <v>49521586</v>
      </c>
      <c r="E162">
        <v>1</v>
      </c>
      <c r="F162">
        <v>1</v>
      </c>
      <c r="G162">
        <v>1</v>
      </c>
      <c r="H162">
        <v>3</v>
      </c>
      <c r="I162" t="s">
        <v>428</v>
      </c>
      <c r="J162" t="s">
        <v>429</v>
      </c>
      <c r="K162" t="s">
        <v>430</v>
      </c>
      <c r="L162">
        <v>1348</v>
      </c>
      <c r="N162">
        <v>1009</v>
      </c>
      <c r="O162" t="s">
        <v>108</v>
      </c>
      <c r="P162" t="s">
        <v>108</v>
      </c>
      <c r="Q162">
        <v>1000</v>
      </c>
      <c r="X162">
        <v>1.9000000000000001E-4</v>
      </c>
      <c r="Y162">
        <v>30540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6</v>
      </c>
      <c r="AG162">
        <v>1.9000000000000001E-4</v>
      </c>
      <c r="AH162">
        <v>2</v>
      </c>
      <c r="AI162">
        <v>92838274</v>
      </c>
      <c r="AJ162">
        <v>170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ROW(Source!A113)</f>
        <v>113</v>
      </c>
      <c r="B163">
        <v>92838291</v>
      </c>
      <c r="C163">
        <v>92838267</v>
      </c>
      <c r="D163">
        <v>49521602</v>
      </c>
      <c r="E163">
        <v>1</v>
      </c>
      <c r="F163">
        <v>1</v>
      </c>
      <c r="G163">
        <v>1</v>
      </c>
      <c r="H163">
        <v>3</v>
      </c>
      <c r="I163" t="s">
        <v>431</v>
      </c>
      <c r="J163" t="s">
        <v>432</v>
      </c>
      <c r="K163" t="s">
        <v>433</v>
      </c>
      <c r="L163">
        <v>1339</v>
      </c>
      <c r="N163">
        <v>1007</v>
      </c>
      <c r="O163" t="s">
        <v>434</v>
      </c>
      <c r="P163" t="s">
        <v>434</v>
      </c>
      <c r="Q163">
        <v>1</v>
      </c>
      <c r="X163">
        <v>0.34200000000000003</v>
      </c>
      <c r="Y163">
        <v>6.22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6</v>
      </c>
      <c r="AG163">
        <v>0.34200000000000003</v>
      </c>
      <c r="AH163">
        <v>2</v>
      </c>
      <c r="AI163">
        <v>92838275</v>
      </c>
      <c r="AJ163">
        <v>171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ROW(Source!A113)</f>
        <v>113</v>
      </c>
      <c r="B164">
        <v>92838292</v>
      </c>
      <c r="C164">
        <v>92838267</v>
      </c>
      <c r="D164">
        <v>49523203</v>
      </c>
      <c r="E164">
        <v>1</v>
      </c>
      <c r="F164">
        <v>1</v>
      </c>
      <c r="G164">
        <v>1</v>
      </c>
      <c r="H164">
        <v>3</v>
      </c>
      <c r="I164" t="s">
        <v>435</v>
      </c>
      <c r="J164" t="s">
        <v>436</v>
      </c>
      <c r="K164" t="s">
        <v>437</v>
      </c>
      <c r="L164">
        <v>1339</v>
      </c>
      <c r="N164">
        <v>1007</v>
      </c>
      <c r="O164" t="s">
        <v>434</v>
      </c>
      <c r="P164" t="s">
        <v>434</v>
      </c>
      <c r="Q164">
        <v>1</v>
      </c>
      <c r="X164">
        <v>0.25</v>
      </c>
      <c r="Y164">
        <v>2.44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0.25</v>
      </c>
      <c r="AH164">
        <v>2</v>
      </c>
      <c r="AI164">
        <v>92838276</v>
      </c>
      <c r="AJ164">
        <v>172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ROW(Source!A113)</f>
        <v>113</v>
      </c>
      <c r="B165">
        <v>92838293</v>
      </c>
      <c r="C165">
        <v>92838267</v>
      </c>
      <c r="D165">
        <v>49523851</v>
      </c>
      <c r="E165">
        <v>1</v>
      </c>
      <c r="F165">
        <v>1</v>
      </c>
      <c r="G165">
        <v>1</v>
      </c>
      <c r="H165">
        <v>3</v>
      </c>
      <c r="I165" t="s">
        <v>366</v>
      </c>
      <c r="J165" t="s">
        <v>367</v>
      </c>
      <c r="K165" t="s">
        <v>368</v>
      </c>
      <c r="L165">
        <v>1346</v>
      </c>
      <c r="N165">
        <v>1009</v>
      </c>
      <c r="O165" t="s">
        <v>369</v>
      </c>
      <c r="P165" t="s">
        <v>369</v>
      </c>
      <c r="Q165">
        <v>1</v>
      </c>
      <c r="X165">
        <v>0.05</v>
      </c>
      <c r="Y165">
        <v>37.29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0.05</v>
      </c>
      <c r="AH165">
        <v>2</v>
      </c>
      <c r="AI165">
        <v>92838277</v>
      </c>
      <c r="AJ165">
        <v>173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ROW(Source!A113)</f>
        <v>113</v>
      </c>
      <c r="B166">
        <v>92838294</v>
      </c>
      <c r="C166">
        <v>92838267</v>
      </c>
      <c r="D166">
        <v>49524232</v>
      </c>
      <c r="E166">
        <v>1</v>
      </c>
      <c r="F166">
        <v>1</v>
      </c>
      <c r="G166">
        <v>1</v>
      </c>
      <c r="H166">
        <v>3</v>
      </c>
      <c r="I166" t="s">
        <v>438</v>
      </c>
      <c r="J166" t="s">
        <v>439</v>
      </c>
      <c r="K166" t="s">
        <v>440</v>
      </c>
      <c r="L166">
        <v>1348</v>
      </c>
      <c r="N166">
        <v>1009</v>
      </c>
      <c r="O166" t="s">
        <v>108</v>
      </c>
      <c r="P166" t="s">
        <v>108</v>
      </c>
      <c r="Q166">
        <v>1000</v>
      </c>
      <c r="X166">
        <v>4.0000000000000002E-4</v>
      </c>
      <c r="Y166">
        <v>13560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4.0000000000000002E-4</v>
      </c>
      <c r="AH166">
        <v>2</v>
      </c>
      <c r="AI166">
        <v>92838278</v>
      </c>
      <c r="AJ166">
        <v>174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ROW(Source!A113)</f>
        <v>113</v>
      </c>
      <c r="B167">
        <v>92838295</v>
      </c>
      <c r="C167">
        <v>92838267</v>
      </c>
      <c r="D167">
        <v>49527729</v>
      </c>
      <c r="E167">
        <v>1</v>
      </c>
      <c r="F167">
        <v>1</v>
      </c>
      <c r="G167">
        <v>1</v>
      </c>
      <c r="H167">
        <v>3</v>
      </c>
      <c r="I167" t="s">
        <v>441</v>
      </c>
      <c r="J167" t="s">
        <v>442</v>
      </c>
      <c r="K167" t="s">
        <v>443</v>
      </c>
      <c r="L167">
        <v>1346</v>
      </c>
      <c r="N167">
        <v>1009</v>
      </c>
      <c r="O167" t="s">
        <v>369</v>
      </c>
      <c r="P167" t="s">
        <v>369</v>
      </c>
      <c r="Q167">
        <v>1</v>
      </c>
      <c r="X167">
        <v>8.9999999999999998E-4</v>
      </c>
      <c r="Y167">
        <v>2.15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8.9999999999999998E-4</v>
      </c>
      <c r="AH167">
        <v>2</v>
      </c>
      <c r="AI167">
        <v>92838279</v>
      </c>
      <c r="AJ167">
        <v>175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ROW(Source!A113)</f>
        <v>113</v>
      </c>
      <c r="B168">
        <v>92838296</v>
      </c>
      <c r="C168">
        <v>92838267</v>
      </c>
      <c r="D168">
        <v>49554500</v>
      </c>
      <c r="E168">
        <v>1</v>
      </c>
      <c r="F168">
        <v>1</v>
      </c>
      <c r="G168">
        <v>1</v>
      </c>
      <c r="H168">
        <v>3</v>
      </c>
      <c r="I168" t="s">
        <v>370</v>
      </c>
      <c r="J168" t="s">
        <v>371</v>
      </c>
      <c r="K168" t="s">
        <v>372</v>
      </c>
      <c r="L168">
        <v>1346</v>
      </c>
      <c r="N168">
        <v>1009</v>
      </c>
      <c r="O168" t="s">
        <v>369</v>
      </c>
      <c r="P168" t="s">
        <v>369</v>
      </c>
      <c r="Q168">
        <v>1</v>
      </c>
      <c r="X168">
        <v>0.44</v>
      </c>
      <c r="Y168">
        <v>15.12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0.44</v>
      </c>
      <c r="AH168">
        <v>2</v>
      </c>
      <c r="AI168">
        <v>92838280</v>
      </c>
      <c r="AJ168">
        <v>176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ROW(Source!A113)</f>
        <v>113</v>
      </c>
      <c r="B169">
        <v>92838297</v>
      </c>
      <c r="C169">
        <v>92838267</v>
      </c>
      <c r="D169">
        <v>49555188</v>
      </c>
      <c r="E169">
        <v>1</v>
      </c>
      <c r="F169">
        <v>1</v>
      </c>
      <c r="G169">
        <v>1</v>
      </c>
      <c r="H169">
        <v>3</v>
      </c>
      <c r="I169" t="s">
        <v>373</v>
      </c>
      <c r="J169" t="s">
        <v>374</v>
      </c>
      <c r="K169" t="s">
        <v>375</v>
      </c>
      <c r="L169">
        <v>1348</v>
      </c>
      <c r="N169">
        <v>1009</v>
      </c>
      <c r="O169" t="s">
        <v>108</v>
      </c>
      <c r="P169" t="s">
        <v>108</v>
      </c>
      <c r="Q169">
        <v>1000</v>
      </c>
      <c r="X169">
        <v>5.2999999999999998E-4</v>
      </c>
      <c r="Y169">
        <v>16950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5.2999999999999998E-4</v>
      </c>
      <c r="AH169">
        <v>2</v>
      </c>
      <c r="AI169">
        <v>92838281</v>
      </c>
      <c r="AJ169">
        <v>177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ROW(Source!A113)</f>
        <v>113</v>
      </c>
      <c r="B170">
        <v>92838298</v>
      </c>
      <c r="C170">
        <v>92838267</v>
      </c>
      <c r="D170">
        <v>49514299</v>
      </c>
      <c r="E170">
        <v>70</v>
      </c>
      <c r="F170">
        <v>1</v>
      </c>
      <c r="G170">
        <v>1</v>
      </c>
      <c r="H170">
        <v>3</v>
      </c>
      <c r="I170" t="s">
        <v>462</v>
      </c>
      <c r="J170" t="s">
        <v>6</v>
      </c>
      <c r="K170" t="s">
        <v>463</v>
      </c>
      <c r="L170">
        <v>1371</v>
      </c>
      <c r="N170">
        <v>1013</v>
      </c>
      <c r="O170" t="s">
        <v>23</v>
      </c>
      <c r="P170" t="s">
        <v>23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6</v>
      </c>
      <c r="AG170">
        <v>0</v>
      </c>
      <c r="AH170">
        <v>3</v>
      </c>
      <c r="AI170">
        <v>-1</v>
      </c>
      <c r="AJ170" t="s">
        <v>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ROW(Source!A113)</f>
        <v>113</v>
      </c>
      <c r="B171">
        <v>92838299</v>
      </c>
      <c r="C171">
        <v>92838267</v>
      </c>
      <c r="D171">
        <v>49514448</v>
      </c>
      <c r="E171">
        <v>70</v>
      </c>
      <c r="F171">
        <v>1</v>
      </c>
      <c r="G171">
        <v>1</v>
      </c>
      <c r="H171">
        <v>3</v>
      </c>
      <c r="I171" t="s">
        <v>464</v>
      </c>
      <c r="J171" t="s">
        <v>6</v>
      </c>
      <c r="K171" t="s">
        <v>465</v>
      </c>
      <c r="L171">
        <v>1301</v>
      </c>
      <c r="N171">
        <v>1003</v>
      </c>
      <c r="O171" t="s">
        <v>152</v>
      </c>
      <c r="P171" t="s">
        <v>152</v>
      </c>
      <c r="Q171">
        <v>1</v>
      </c>
      <c r="X171">
        <v>100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6</v>
      </c>
      <c r="AG171">
        <v>100</v>
      </c>
      <c r="AH171">
        <v>3</v>
      </c>
      <c r="AI171">
        <v>-1</v>
      </c>
      <c r="AJ171" t="s">
        <v>6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ROW(Source!A113)</f>
        <v>113</v>
      </c>
      <c r="B172">
        <v>92838300</v>
      </c>
      <c r="C172">
        <v>92838267</v>
      </c>
      <c r="D172">
        <v>49514987</v>
      </c>
      <c r="E172">
        <v>70</v>
      </c>
      <c r="F172">
        <v>1</v>
      </c>
      <c r="G172">
        <v>1</v>
      </c>
      <c r="H172">
        <v>3</v>
      </c>
      <c r="I172" t="s">
        <v>466</v>
      </c>
      <c r="J172" t="s">
        <v>6</v>
      </c>
      <c r="K172" t="s">
        <v>467</v>
      </c>
      <c r="L172">
        <v>1346</v>
      </c>
      <c r="N172">
        <v>1009</v>
      </c>
      <c r="O172" t="s">
        <v>369</v>
      </c>
      <c r="P172" t="s">
        <v>369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6</v>
      </c>
      <c r="AG172">
        <v>0</v>
      </c>
      <c r="AH172">
        <v>3</v>
      </c>
      <c r="AI172">
        <v>-1</v>
      </c>
      <c r="AJ172" t="s">
        <v>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ROW(Source!A116)</f>
        <v>116</v>
      </c>
      <c r="B173">
        <v>92838321</v>
      </c>
      <c r="C173">
        <v>92838303</v>
      </c>
      <c r="D173">
        <v>49510757</v>
      </c>
      <c r="E173">
        <v>70</v>
      </c>
      <c r="F173">
        <v>1</v>
      </c>
      <c r="G173">
        <v>1</v>
      </c>
      <c r="H173">
        <v>1</v>
      </c>
      <c r="I173" t="s">
        <v>378</v>
      </c>
      <c r="J173" t="s">
        <v>6</v>
      </c>
      <c r="K173" t="s">
        <v>379</v>
      </c>
      <c r="L173">
        <v>1191</v>
      </c>
      <c r="N173">
        <v>1013</v>
      </c>
      <c r="O173" t="s">
        <v>359</v>
      </c>
      <c r="P173" t="s">
        <v>359</v>
      </c>
      <c r="Q173">
        <v>1</v>
      </c>
      <c r="X173">
        <v>43.3</v>
      </c>
      <c r="Y173">
        <v>0</v>
      </c>
      <c r="Z173">
        <v>0</v>
      </c>
      <c r="AA173">
        <v>0</v>
      </c>
      <c r="AB173">
        <v>9.6199999999999992</v>
      </c>
      <c r="AC173">
        <v>0</v>
      </c>
      <c r="AD173">
        <v>1</v>
      </c>
      <c r="AE173">
        <v>1</v>
      </c>
      <c r="AF173" t="s">
        <v>6</v>
      </c>
      <c r="AG173">
        <v>43.3</v>
      </c>
      <c r="AH173">
        <v>2</v>
      </c>
      <c r="AI173">
        <v>92838304</v>
      </c>
      <c r="AJ173">
        <v>180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ROW(Source!A116)</f>
        <v>116</v>
      </c>
      <c r="B174">
        <v>92838322</v>
      </c>
      <c r="C174">
        <v>92838303</v>
      </c>
      <c r="D174">
        <v>49510905</v>
      </c>
      <c r="E174">
        <v>70</v>
      </c>
      <c r="F174">
        <v>1</v>
      </c>
      <c r="G174">
        <v>1</v>
      </c>
      <c r="H174">
        <v>1</v>
      </c>
      <c r="I174" t="s">
        <v>360</v>
      </c>
      <c r="J174" t="s">
        <v>6</v>
      </c>
      <c r="K174" t="s">
        <v>361</v>
      </c>
      <c r="L174">
        <v>1191</v>
      </c>
      <c r="N174">
        <v>1013</v>
      </c>
      <c r="O174" t="s">
        <v>359</v>
      </c>
      <c r="P174" t="s">
        <v>359</v>
      </c>
      <c r="Q174">
        <v>1</v>
      </c>
      <c r="X174">
        <v>0.99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2</v>
      </c>
      <c r="AF174" t="s">
        <v>6</v>
      </c>
      <c r="AG174">
        <v>0.99</v>
      </c>
      <c r="AH174">
        <v>2</v>
      </c>
      <c r="AI174">
        <v>92838305</v>
      </c>
      <c r="AJ174">
        <v>181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ROW(Source!A116)</f>
        <v>116</v>
      </c>
      <c r="B175">
        <v>92838323</v>
      </c>
      <c r="C175">
        <v>92838303</v>
      </c>
      <c r="D175">
        <v>49672515</v>
      </c>
      <c r="E175">
        <v>1</v>
      </c>
      <c r="F175">
        <v>1</v>
      </c>
      <c r="G175">
        <v>1</v>
      </c>
      <c r="H175">
        <v>2</v>
      </c>
      <c r="I175" t="s">
        <v>400</v>
      </c>
      <c r="J175" t="s">
        <v>401</v>
      </c>
      <c r="K175" t="s">
        <v>402</v>
      </c>
      <c r="L175">
        <v>1367</v>
      </c>
      <c r="N175">
        <v>1011</v>
      </c>
      <c r="O175" t="s">
        <v>365</v>
      </c>
      <c r="P175" t="s">
        <v>365</v>
      </c>
      <c r="Q175">
        <v>1</v>
      </c>
      <c r="X175">
        <v>0.14000000000000001</v>
      </c>
      <c r="Y175">
        <v>0</v>
      </c>
      <c r="Z175">
        <v>86.4</v>
      </c>
      <c r="AA175">
        <v>13.5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0.14000000000000001</v>
      </c>
      <c r="AH175">
        <v>2</v>
      </c>
      <c r="AI175">
        <v>92838306</v>
      </c>
      <c r="AJ175">
        <v>182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ROW(Source!A116)</f>
        <v>116</v>
      </c>
      <c r="B176">
        <v>92838324</v>
      </c>
      <c r="C176">
        <v>92838303</v>
      </c>
      <c r="D176">
        <v>49672573</v>
      </c>
      <c r="E176">
        <v>1</v>
      </c>
      <c r="F176">
        <v>1</v>
      </c>
      <c r="G176">
        <v>1</v>
      </c>
      <c r="H176">
        <v>2</v>
      </c>
      <c r="I176" t="s">
        <v>403</v>
      </c>
      <c r="J176" t="s">
        <v>404</v>
      </c>
      <c r="K176" t="s">
        <v>405</v>
      </c>
      <c r="L176">
        <v>1367</v>
      </c>
      <c r="N176">
        <v>1011</v>
      </c>
      <c r="O176" t="s">
        <v>365</v>
      </c>
      <c r="P176" t="s">
        <v>365</v>
      </c>
      <c r="Q176">
        <v>1</v>
      </c>
      <c r="X176">
        <v>0.06</v>
      </c>
      <c r="Y176">
        <v>0</v>
      </c>
      <c r="Z176">
        <v>115.4</v>
      </c>
      <c r="AA176">
        <v>13.5</v>
      </c>
      <c r="AB176">
        <v>0</v>
      </c>
      <c r="AC176">
        <v>0</v>
      </c>
      <c r="AD176">
        <v>1</v>
      </c>
      <c r="AE176">
        <v>0</v>
      </c>
      <c r="AF176" t="s">
        <v>6</v>
      </c>
      <c r="AG176">
        <v>0.06</v>
      </c>
      <c r="AH176">
        <v>2</v>
      </c>
      <c r="AI176">
        <v>92838307</v>
      </c>
      <c r="AJ176">
        <v>183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ROW(Source!A116)</f>
        <v>116</v>
      </c>
      <c r="B177">
        <v>92838325</v>
      </c>
      <c r="C177">
        <v>92838303</v>
      </c>
      <c r="D177">
        <v>49673503</v>
      </c>
      <c r="E177">
        <v>1</v>
      </c>
      <c r="F177">
        <v>1</v>
      </c>
      <c r="G177">
        <v>1</v>
      </c>
      <c r="H177">
        <v>2</v>
      </c>
      <c r="I177" t="s">
        <v>362</v>
      </c>
      <c r="J177" t="s">
        <v>363</v>
      </c>
      <c r="K177" t="s">
        <v>364</v>
      </c>
      <c r="L177">
        <v>1367</v>
      </c>
      <c r="N177">
        <v>1011</v>
      </c>
      <c r="O177" t="s">
        <v>365</v>
      </c>
      <c r="P177" t="s">
        <v>365</v>
      </c>
      <c r="Q177">
        <v>1</v>
      </c>
      <c r="X177">
        <v>0.79</v>
      </c>
      <c r="Y177">
        <v>0</v>
      </c>
      <c r="Z177">
        <v>65.709999999999994</v>
      </c>
      <c r="AA177">
        <v>11.6</v>
      </c>
      <c r="AB177">
        <v>0</v>
      </c>
      <c r="AC177">
        <v>0</v>
      </c>
      <c r="AD177">
        <v>1</v>
      </c>
      <c r="AE177">
        <v>0</v>
      </c>
      <c r="AF177" t="s">
        <v>6</v>
      </c>
      <c r="AG177">
        <v>0.79</v>
      </c>
      <c r="AH177">
        <v>2</v>
      </c>
      <c r="AI177">
        <v>92838308</v>
      </c>
      <c r="AJ177">
        <v>184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ROW(Source!A116)</f>
        <v>116</v>
      </c>
      <c r="B178">
        <v>92838326</v>
      </c>
      <c r="C178">
        <v>92838303</v>
      </c>
      <c r="D178">
        <v>49673658</v>
      </c>
      <c r="E178">
        <v>1</v>
      </c>
      <c r="F178">
        <v>1</v>
      </c>
      <c r="G178">
        <v>1</v>
      </c>
      <c r="H178">
        <v>2</v>
      </c>
      <c r="I178" t="s">
        <v>425</v>
      </c>
      <c r="J178" t="s">
        <v>426</v>
      </c>
      <c r="K178" t="s">
        <v>427</v>
      </c>
      <c r="L178">
        <v>1367</v>
      </c>
      <c r="N178">
        <v>1011</v>
      </c>
      <c r="O178" t="s">
        <v>365</v>
      </c>
      <c r="P178" t="s">
        <v>365</v>
      </c>
      <c r="Q178">
        <v>1</v>
      </c>
      <c r="X178">
        <v>1.69</v>
      </c>
      <c r="Y178">
        <v>0</v>
      </c>
      <c r="Z178">
        <v>1.2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1.69</v>
      </c>
      <c r="AH178">
        <v>2</v>
      </c>
      <c r="AI178">
        <v>92838309</v>
      </c>
      <c r="AJ178">
        <v>185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ROW(Source!A116)</f>
        <v>116</v>
      </c>
      <c r="B179">
        <v>92838327</v>
      </c>
      <c r="C179">
        <v>92838303</v>
      </c>
      <c r="D179">
        <v>49521586</v>
      </c>
      <c r="E179">
        <v>1</v>
      </c>
      <c r="F179">
        <v>1</v>
      </c>
      <c r="G179">
        <v>1</v>
      </c>
      <c r="H179">
        <v>3</v>
      </c>
      <c r="I179" t="s">
        <v>428</v>
      </c>
      <c r="J179" t="s">
        <v>429</v>
      </c>
      <c r="K179" t="s">
        <v>430</v>
      </c>
      <c r="L179">
        <v>1348</v>
      </c>
      <c r="N179">
        <v>1009</v>
      </c>
      <c r="O179" t="s">
        <v>108</v>
      </c>
      <c r="P179" t="s">
        <v>108</v>
      </c>
      <c r="Q179">
        <v>1000</v>
      </c>
      <c r="X179">
        <v>3.8000000000000002E-4</v>
      </c>
      <c r="Y179">
        <v>30540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3.8000000000000002E-4</v>
      </c>
      <c r="AH179">
        <v>2</v>
      </c>
      <c r="AI179">
        <v>92838310</v>
      </c>
      <c r="AJ179">
        <v>186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ROW(Source!A116)</f>
        <v>116</v>
      </c>
      <c r="B180">
        <v>92838328</v>
      </c>
      <c r="C180">
        <v>92838303</v>
      </c>
      <c r="D180">
        <v>49521602</v>
      </c>
      <c r="E180">
        <v>1</v>
      </c>
      <c r="F180">
        <v>1</v>
      </c>
      <c r="G180">
        <v>1</v>
      </c>
      <c r="H180">
        <v>3</v>
      </c>
      <c r="I180" t="s">
        <v>431</v>
      </c>
      <c r="J180" t="s">
        <v>432</v>
      </c>
      <c r="K180" t="s">
        <v>433</v>
      </c>
      <c r="L180">
        <v>1339</v>
      </c>
      <c r="N180">
        <v>1007</v>
      </c>
      <c r="O180" t="s">
        <v>434</v>
      </c>
      <c r="P180" t="s">
        <v>434</v>
      </c>
      <c r="Q180">
        <v>1</v>
      </c>
      <c r="X180">
        <v>0.64600000000000002</v>
      </c>
      <c r="Y180">
        <v>6.22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0.64600000000000002</v>
      </c>
      <c r="AH180">
        <v>2</v>
      </c>
      <c r="AI180">
        <v>92838311</v>
      </c>
      <c r="AJ180">
        <v>187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ROW(Source!A116)</f>
        <v>116</v>
      </c>
      <c r="B181">
        <v>92838329</v>
      </c>
      <c r="C181">
        <v>92838303</v>
      </c>
      <c r="D181">
        <v>49523203</v>
      </c>
      <c r="E181">
        <v>1</v>
      </c>
      <c r="F181">
        <v>1</v>
      </c>
      <c r="G181">
        <v>1</v>
      </c>
      <c r="H181">
        <v>3</v>
      </c>
      <c r="I181" t="s">
        <v>435</v>
      </c>
      <c r="J181" t="s">
        <v>436</v>
      </c>
      <c r="K181" t="s">
        <v>437</v>
      </c>
      <c r="L181">
        <v>1339</v>
      </c>
      <c r="N181">
        <v>1007</v>
      </c>
      <c r="O181" t="s">
        <v>434</v>
      </c>
      <c r="P181" t="s">
        <v>434</v>
      </c>
      <c r="Q181">
        <v>1</v>
      </c>
      <c r="X181">
        <v>2.75</v>
      </c>
      <c r="Y181">
        <v>2.44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2.75</v>
      </c>
      <c r="AH181">
        <v>2</v>
      </c>
      <c r="AI181">
        <v>92838312</v>
      </c>
      <c r="AJ181">
        <v>188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ROW(Source!A116)</f>
        <v>116</v>
      </c>
      <c r="B182">
        <v>92838330</v>
      </c>
      <c r="C182">
        <v>92838303</v>
      </c>
      <c r="D182">
        <v>49523851</v>
      </c>
      <c r="E182">
        <v>1</v>
      </c>
      <c r="F182">
        <v>1</v>
      </c>
      <c r="G182">
        <v>1</v>
      </c>
      <c r="H182">
        <v>3</v>
      </c>
      <c r="I182" t="s">
        <v>366</v>
      </c>
      <c r="J182" t="s">
        <v>367</v>
      </c>
      <c r="K182" t="s">
        <v>368</v>
      </c>
      <c r="L182">
        <v>1346</v>
      </c>
      <c r="N182">
        <v>1009</v>
      </c>
      <c r="O182" t="s">
        <v>369</v>
      </c>
      <c r="P182" t="s">
        <v>369</v>
      </c>
      <c r="Q182">
        <v>1</v>
      </c>
      <c r="X182">
        <v>0.02</v>
      </c>
      <c r="Y182">
        <v>37.29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0.02</v>
      </c>
      <c r="AH182">
        <v>2</v>
      </c>
      <c r="AI182">
        <v>92838313</v>
      </c>
      <c r="AJ182">
        <v>189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ROW(Source!A116)</f>
        <v>116</v>
      </c>
      <c r="B183">
        <v>92838331</v>
      </c>
      <c r="C183">
        <v>92838303</v>
      </c>
      <c r="D183">
        <v>49524232</v>
      </c>
      <c r="E183">
        <v>1</v>
      </c>
      <c r="F183">
        <v>1</v>
      </c>
      <c r="G183">
        <v>1</v>
      </c>
      <c r="H183">
        <v>3</v>
      </c>
      <c r="I183" t="s">
        <v>438</v>
      </c>
      <c r="J183" t="s">
        <v>439</v>
      </c>
      <c r="K183" t="s">
        <v>440</v>
      </c>
      <c r="L183">
        <v>1348</v>
      </c>
      <c r="N183">
        <v>1009</v>
      </c>
      <c r="O183" t="s">
        <v>108</v>
      </c>
      <c r="P183" t="s">
        <v>108</v>
      </c>
      <c r="Q183">
        <v>1000</v>
      </c>
      <c r="X183">
        <v>4.0000000000000002E-4</v>
      </c>
      <c r="Y183">
        <v>13560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4.0000000000000002E-4</v>
      </c>
      <c r="AH183">
        <v>2</v>
      </c>
      <c r="AI183">
        <v>92838314</v>
      </c>
      <c r="AJ183">
        <v>190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ROW(Source!A116)</f>
        <v>116</v>
      </c>
      <c r="B184">
        <v>92838332</v>
      </c>
      <c r="C184">
        <v>92838303</v>
      </c>
      <c r="D184">
        <v>49527729</v>
      </c>
      <c r="E184">
        <v>1</v>
      </c>
      <c r="F184">
        <v>1</v>
      </c>
      <c r="G184">
        <v>1</v>
      </c>
      <c r="H184">
        <v>3</v>
      </c>
      <c r="I184" t="s">
        <v>441</v>
      </c>
      <c r="J184" t="s">
        <v>442</v>
      </c>
      <c r="K184" t="s">
        <v>443</v>
      </c>
      <c r="L184">
        <v>1346</v>
      </c>
      <c r="N184">
        <v>1009</v>
      </c>
      <c r="O184" t="s">
        <v>369</v>
      </c>
      <c r="P184" t="s">
        <v>369</v>
      </c>
      <c r="Q184">
        <v>1</v>
      </c>
      <c r="X184">
        <v>9.9000000000000008E-3</v>
      </c>
      <c r="Y184">
        <v>2.15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9.9000000000000008E-3</v>
      </c>
      <c r="AH184">
        <v>2</v>
      </c>
      <c r="AI184">
        <v>92838315</v>
      </c>
      <c r="AJ184">
        <v>191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ROW(Source!A116)</f>
        <v>116</v>
      </c>
      <c r="B185">
        <v>92838333</v>
      </c>
      <c r="C185">
        <v>92838303</v>
      </c>
      <c r="D185">
        <v>49554500</v>
      </c>
      <c r="E185">
        <v>1</v>
      </c>
      <c r="F185">
        <v>1</v>
      </c>
      <c r="G185">
        <v>1</v>
      </c>
      <c r="H185">
        <v>3</v>
      </c>
      <c r="I185" t="s">
        <v>370</v>
      </c>
      <c r="J185" t="s">
        <v>371</v>
      </c>
      <c r="K185" t="s">
        <v>372</v>
      </c>
      <c r="L185">
        <v>1346</v>
      </c>
      <c r="N185">
        <v>1009</v>
      </c>
      <c r="O185" t="s">
        <v>369</v>
      </c>
      <c r="P185" t="s">
        <v>369</v>
      </c>
      <c r="Q185">
        <v>1</v>
      </c>
      <c r="X185">
        <v>0.54</v>
      </c>
      <c r="Y185">
        <v>15.12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0.54</v>
      </c>
      <c r="AH185">
        <v>2</v>
      </c>
      <c r="AI185">
        <v>92838316</v>
      </c>
      <c r="AJ185">
        <v>192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ROW(Source!A116)</f>
        <v>116</v>
      </c>
      <c r="B186">
        <v>92838334</v>
      </c>
      <c r="C186">
        <v>92838303</v>
      </c>
      <c r="D186">
        <v>49555188</v>
      </c>
      <c r="E186">
        <v>1</v>
      </c>
      <c r="F186">
        <v>1</v>
      </c>
      <c r="G186">
        <v>1</v>
      </c>
      <c r="H186">
        <v>3</v>
      </c>
      <c r="I186" t="s">
        <v>373</v>
      </c>
      <c r="J186" t="s">
        <v>374</v>
      </c>
      <c r="K186" t="s">
        <v>375</v>
      </c>
      <c r="L186">
        <v>1348</v>
      </c>
      <c r="N186">
        <v>1009</v>
      </c>
      <c r="O186" t="s">
        <v>108</v>
      </c>
      <c r="P186" t="s">
        <v>108</v>
      </c>
      <c r="Q186">
        <v>1000</v>
      </c>
      <c r="X186">
        <v>6.2E-4</v>
      </c>
      <c r="Y186">
        <v>16950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6.2E-4</v>
      </c>
      <c r="AH186">
        <v>2</v>
      </c>
      <c r="AI186">
        <v>92838317</v>
      </c>
      <c r="AJ186">
        <v>193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ROW(Source!A116)</f>
        <v>116</v>
      </c>
      <c r="B187">
        <v>92838335</v>
      </c>
      <c r="C187">
        <v>92838303</v>
      </c>
      <c r="D187">
        <v>49514299</v>
      </c>
      <c r="E187">
        <v>70</v>
      </c>
      <c r="F187">
        <v>1</v>
      </c>
      <c r="G187">
        <v>1</v>
      </c>
      <c r="H187">
        <v>3</v>
      </c>
      <c r="I187" t="s">
        <v>462</v>
      </c>
      <c r="J187" t="s">
        <v>6</v>
      </c>
      <c r="K187" t="s">
        <v>463</v>
      </c>
      <c r="L187">
        <v>1371</v>
      </c>
      <c r="N187">
        <v>1013</v>
      </c>
      <c r="O187" t="s">
        <v>23</v>
      </c>
      <c r="P187" t="s">
        <v>23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6</v>
      </c>
      <c r="AG187">
        <v>0</v>
      </c>
      <c r="AH187">
        <v>3</v>
      </c>
      <c r="AI187">
        <v>-1</v>
      </c>
      <c r="AJ187" t="s">
        <v>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ROW(Source!A116)</f>
        <v>116</v>
      </c>
      <c r="B188">
        <v>92838336</v>
      </c>
      <c r="C188">
        <v>92838303</v>
      </c>
      <c r="D188">
        <v>49514448</v>
      </c>
      <c r="E188">
        <v>70</v>
      </c>
      <c r="F188">
        <v>1</v>
      </c>
      <c r="G188">
        <v>1</v>
      </c>
      <c r="H188">
        <v>3</v>
      </c>
      <c r="I188" t="s">
        <v>464</v>
      </c>
      <c r="J188" t="s">
        <v>6</v>
      </c>
      <c r="K188" t="s">
        <v>465</v>
      </c>
      <c r="L188">
        <v>1301</v>
      </c>
      <c r="N188">
        <v>1003</v>
      </c>
      <c r="O188" t="s">
        <v>152</v>
      </c>
      <c r="P188" t="s">
        <v>152</v>
      </c>
      <c r="Q188">
        <v>1</v>
      </c>
      <c r="X188">
        <v>100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6</v>
      </c>
      <c r="AG188">
        <v>100</v>
      </c>
      <c r="AH188">
        <v>3</v>
      </c>
      <c r="AI188">
        <v>-1</v>
      </c>
      <c r="AJ188" t="s">
        <v>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ROW(Source!A116)</f>
        <v>116</v>
      </c>
      <c r="B189">
        <v>92838337</v>
      </c>
      <c r="C189">
        <v>92838303</v>
      </c>
      <c r="D189">
        <v>49514987</v>
      </c>
      <c r="E189">
        <v>70</v>
      </c>
      <c r="F189">
        <v>1</v>
      </c>
      <c r="G189">
        <v>1</v>
      </c>
      <c r="H189">
        <v>3</v>
      </c>
      <c r="I189" t="s">
        <v>466</v>
      </c>
      <c r="J189" t="s">
        <v>6</v>
      </c>
      <c r="K189" t="s">
        <v>467</v>
      </c>
      <c r="L189">
        <v>1346</v>
      </c>
      <c r="N189">
        <v>1009</v>
      </c>
      <c r="O189" t="s">
        <v>369</v>
      </c>
      <c r="P189" t="s">
        <v>369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6</v>
      </c>
      <c r="AG189">
        <v>0</v>
      </c>
      <c r="AH189">
        <v>3</v>
      </c>
      <c r="AI189">
        <v>-1</v>
      </c>
      <c r="AJ189" t="s">
        <v>6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5.11.1.1.2 Система водоснабжения. Узел учета ввода в здание. (Лип. 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2026-05-13T07:50:38Z</dcterms:created>
  <dcterms:modified xsi:type="dcterms:W3CDTF">2026-05-13T07:51:08Z</dcterms:modified>
</cp:coreProperties>
</file>